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21-0005 Incidentmanagement\2. Nvl\"/>
    </mc:Choice>
  </mc:AlternateContent>
  <bookViews>
    <workbookView xWindow="0" yWindow="0" windowWidth="18420" windowHeight="6450"/>
  </bookViews>
  <sheets>
    <sheet name="Prijzenbla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3" l="1"/>
  <c r="J32" i="3"/>
  <c r="J31" i="3"/>
  <c r="J26" i="3"/>
  <c r="J27" i="3"/>
  <c r="J28" i="3"/>
  <c r="J29" i="3"/>
  <c r="J25" i="3"/>
  <c r="J23" i="3"/>
  <c r="J21" i="3"/>
  <c r="J20" i="3"/>
  <c r="J18" i="3"/>
  <c r="J34" i="3" l="1"/>
  <c r="J35" i="3"/>
  <c r="J36" i="3"/>
  <c r="J37" i="3"/>
  <c r="J38" i="3"/>
  <c r="J39" i="3"/>
  <c r="J40" i="3"/>
  <c r="J41" i="3"/>
  <c r="J42" i="3"/>
  <c r="J43" i="3"/>
  <c r="J45" i="3"/>
  <c r="J46" i="3"/>
  <c r="J48" i="3"/>
  <c r="J49" i="3"/>
  <c r="J50" i="3"/>
  <c r="J52" i="3"/>
  <c r="J53" i="3"/>
  <c r="J54" i="3"/>
  <c r="J56" i="3"/>
  <c r="J57" i="3"/>
  <c r="J58" i="3"/>
  <c r="J59" i="3"/>
  <c r="J60" i="3"/>
  <c r="J62" i="3"/>
  <c r="J63" i="3" l="1"/>
  <c r="J66" i="3" s="1"/>
</calcChain>
</file>

<file path=xl/sharedStrings.xml><?xml version="1.0" encoding="utf-8"?>
<sst xmlns="http://schemas.openxmlformats.org/spreadsheetml/2006/main" count="275" uniqueCount="168">
  <si>
    <t>Ondertekening</t>
  </si>
  <si>
    <t>Organisatie</t>
  </si>
  <si>
    <t>Naam</t>
  </si>
  <si>
    <t>Datum</t>
  </si>
  <si>
    <t>Handtekening</t>
  </si>
  <si>
    <r>
      <t xml:space="preserve">U dient alleen de </t>
    </r>
    <r>
      <rPr>
        <u/>
        <sz val="11"/>
        <color indexed="8"/>
        <rFont val="Calibri"/>
        <family val="2"/>
      </rPr>
      <t>witte</t>
    </r>
    <r>
      <rPr>
        <sz val="10"/>
        <rFont val="Calibri"/>
        <family val="2"/>
      </rPr>
      <t xml:space="preserve"> cellen in te vullen.</t>
    </r>
  </si>
  <si>
    <t>Europese aanbesteding voor calamiteitendiensten t.b.v. Gemeente Amsterdam</t>
  </si>
  <si>
    <t>Totaalbedrag voor de vaste contractperiode (vier jaar) = inschrijfprijs</t>
  </si>
  <si>
    <t>Eenheid</t>
  </si>
  <si>
    <t>Tarief</t>
  </si>
  <si>
    <t>Projectleider</t>
  </si>
  <si>
    <t>Gasmeetdeskundige</t>
  </si>
  <si>
    <t>Veiligheidsadviseur VGS</t>
  </si>
  <si>
    <t>Specialist gevaarlijke stoffen</t>
  </si>
  <si>
    <t>DLP/KVP</t>
  </si>
  <si>
    <t>Middelbaar veiligheidskunde MVK</t>
  </si>
  <si>
    <t>Hoger veiligheidskundige HVK</t>
  </si>
  <si>
    <t>Medewerker incl. voertuig</t>
  </si>
  <si>
    <t>Eerstelijnsvoertuig</t>
  </si>
  <si>
    <t>Assistentievoertuig</t>
  </si>
  <si>
    <t>Trekker (ADR)</t>
  </si>
  <si>
    <t>Operationeel medewerker</t>
  </si>
  <si>
    <t>Medewerkers excl. Voertuig</t>
  </si>
  <si>
    <t>Voertuig (incl. medewerker)</t>
  </si>
  <si>
    <t>Ademlucht-,overdrukpakdrager</t>
  </si>
  <si>
    <t>Brandwacht/ interventiemedewerker</t>
  </si>
  <si>
    <t>Heftruck-/verreikerchauffeur</t>
  </si>
  <si>
    <t>Specialistische voertuigen (incl machinist)</t>
  </si>
  <si>
    <t>Safety &amp; salvage unit</t>
  </si>
  <si>
    <t>Safety &amp; container unit</t>
  </si>
  <si>
    <t>HD unit</t>
  </si>
  <si>
    <t>Vacuümwagen ADR/VLG tot 12m³</t>
  </si>
  <si>
    <t>Vacuümwagen ADR/VLG &gt; 12m³</t>
  </si>
  <si>
    <t>Vacuümtrailer 35m³</t>
  </si>
  <si>
    <t>Vacuüm combiwagen</t>
  </si>
  <si>
    <t>Vacuüm container unit</t>
  </si>
  <si>
    <t>Containerwagen met autoaadkraan</t>
  </si>
  <si>
    <t>Containerwagen combinatie met autolaadkraan</t>
  </si>
  <si>
    <t>Containerwagen incl trekkend voertuig</t>
  </si>
  <si>
    <t>Autohoogwerker</t>
  </si>
  <si>
    <t>Verwerken grond verontreinigd met olie</t>
  </si>
  <si>
    <t>Verkeersmaatregelen</t>
  </si>
  <si>
    <t>Verkeersregelaar</t>
  </si>
  <si>
    <t>Splitsingswagen</t>
  </si>
  <si>
    <t>Voorwaarschuwingswagen</t>
  </si>
  <si>
    <t>Schrikhek</t>
  </si>
  <si>
    <t>Botsabsorber (incl. chauffeur)</t>
  </si>
  <si>
    <t>Werkbus met open laadbak (incl. chauffeur)</t>
  </si>
  <si>
    <t>Actiewagen (excl.transport)</t>
  </si>
  <si>
    <t>Tekstwagen (full colour)(excl.transport)</t>
  </si>
  <si>
    <t>Extra (onder) bord (excl.transport)</t>
  </si>
  <si>
    <t>Borden set (bord, paal, pot) (excl.transport)</t>
  </si>
  <si>
    <t>Mobilight, inclusief 8 draaiuren (verlichting van werkvak/locatie incl. brandstof, excl transport)</t>
  </si>
  <si>
    <t>Huur materiaal/ materieel</t>
  </si>
  <si>
    <t>Aanhangwagen gesloten / open</t>
  </si>
  <si>
    <t>Decontaminatieunit (4 traps)</t>
  </si>
  <si>
    <t>vloerstof dichte container</t>
  </si>
  <si>
    <t>Opslagcontainer 20 ft</t>
  </si>
  <si>
    <t>Heftruck 3/3,5 ton</t>
  </si>
  <si>
    <t>Verreiker 5 ton</t>
  </si>
  <si>
    <t>Graafmachine rups 6 ton</t>
  </si>
  <si>
    <t>Pomp CHEMIE/ FOOD</t>
  </si>
  <si>
    <t>Electische EOX fluxpomp</t>
  </si>
  <si>
    <t>EOX veilige lampen</t>
  </si>
  <si>
    <t>LED verlichting</t>
  </si>
  <si>
    <t>Stofzuiger met HEPA filter</t>
  </si>
  <si>
    <t>Stofzuiger (alleszuiger)</t>
  </si>
  <si>
    <t>Portofoon set compleet</t>
  </si>
  <si>
    <t>Skimmer</t>
  </si>
  <si>
    <t>Calamiteitenboot</t>
  </si>
  <si>
    <t>Assistentieboot</t>
  </si>
  <si>
    <t>Persoonlijke beschermingsmiddelen</t>
  </si>
  <si>
    <t>Filterbusmasker</t>
  </si>
  <si>
    <t>Filterbus ABEK - P3</t>
  </si>
  <si>
    <t>Filterbus ABEK - HG</t>
  </si>
  <si>
    <t>Filterbus P3</t>
  </si>
  <si>
    <t>Stofmasker FFP3</t>
  </si>
  <si>
    <t>Ademluchtset compleet</t>
  </si>
  <si>
    <t>Ademluchtvulling 6 liter</t>
  </si>
  <si>
    <t>Overdrukkap</t>
  </si>
  <si>
    <t>hoofdset/ reducer/ slangen</t>
  </si>
  <si>
    <t>overdruikkap wegwerp geel (chemieklasse 1)</t>
  </si>
  <si>
    <t>Overdrukkap wegwerp grijs (chemieklasse 5)</t>
  </si>
  <si>
    <t xml:space="preserve">Aanblaasunit ademlucht met batterij </t>
  </si>
  <si>
    <t>Gaspak super freeflow</t>
  </si>
  <si>
    <t>Chemicalien handschoenen</t>
  </si>
  <si>
    <t>Tyvec</t>
  </si>
  <si>
    <t>CFR Rood</t>
  </si>
  <si>
    <t>Zuurpak</t>
  </si>
  <si>
    <t>Overdurkcabinefilter met P1 +P3 filter</t>
  </si>
  <si>
    <t>Overdrukcabine filter met P3 + ABEK filter</t>
  </si>
  <si>
    <t>Driepoot inclusief lier en harnas</t>
  </si>
  <si>
    <t>Gebruiksmateriaal</t>
  </si>
  <si>
    <t>Olieboom</t>
  </si>
  <si>
    <t>Olieabsorptiedoek</t>
  </si>
  <si>
    <t>olieabsorptiegrit</t>
  </si>
  <si>
    <t>PE-folie</t>
  </si>
  <si>
    <t>Sealfolie (krimfolie)</t>
  </si>
  <si>
    <t>Vloeibaar componentenasfalt</t>
  </si>
  <si>
    <t>Asbestzak</t>
  </si>
  <si>
    <t>SORB® XT 10 liter absorptie materiaal</t>
  </si>
  <si>
    <t>SORB® XT 50 liter absorptie materiaal</t>
  </si>
  <si>
    <t>Verpakkingsmateriaal</t>
  </si>
  <si>
    <t>PE dekselvat 60 liter UN gekeurd</t>
  </si>
  <si>
    <t>PE dekselvat 120 liter UN gekeurd</t>
  </si>
  <si>
    <t>PE dekselvat 200 liter UN gekeurd</t>
  </si>
  <si>
    <t>PE bondelvat 60 liter UN gekeurd</t>
  </si>
  <si>
    <t>PE bondelvat 200 liter UN gekeurd</t>
  </si>
  <si>
    <t>Metalen overmaatsvat met T-keurmerk</t>
  </si>
  <si>
    <t>Poly Overpack bergingsvat UN gekeurd</t>
  </si>
  <si>
    <t>IBC’s (nieuw) UN gekeurd</t>
  </si>
  <si>
    <t>IBC’s (gereconditioneerd) UN gekeurd</t>
  </si>
  <si>
    <t>Big-bags (oversized) UN gekeurd</t>
  </si>
  <si>
    <t>Reiningingsmiddelen</t>
  </si>
  <si>
    <t>Specialistische reinigingsmiddelen</t>
  </si>
  <si>
    <t>Industriële reinigingsdoekjes</t>
  </si>
  <si>
    <t>Afval</t>
  </si>
  <si>
    <t>Verwerken Olie, Water Sediment t/m 6 ton</t>
  </si>
  <si>
    <t>Verwerken Olie, Water Sediment toeslag</t>
  </si>
  <si>
    <t>Verwerken veegvuil</t>
  </si>
  <si>
    <t>Reiniging voertuig standaard</t>
  </si>
  <si>
    <t>Rapportage kosten</t>
  </si>
  <si>
    <t>Calamiteitenrapportage</t>
  </si>
  <si>
    <t>KLIC Melding</t>
  </si>
  <si>
    <t xml:space="preserve">Bodem rapportage </t>
  </si>
  <si>
    <t>Asbestinventarisatie</t>
  </si>
  <si>
    <t>Aantal</t>
  </si>
  <si>
    <t>keer</t>
  </si>
  <si>
    <t>vracht</t>
  </si>
  <si>
    <t xml:space="preserve">ton </t>
  </si>
  <si>
    <t>Liter</t>
  </si>
  <si>
    <t>stuk</t>
  </si>
  <si>
    <t>rol</t>
  </si>
  <si>
    <t>emmer</t>
  </si>
  <si>
    <t>dag</t>
  </si>
  <si>
    <t>uur</t>
  </si>
  <si>
    <t>week</t>
  </si>
  <si>
    <t>dagdeel</t>
  </si>
  <si>
    <t xml:space="preserve">paar  </t>
  </si>
  <si>
    <t>Hulpstuk mechanisch HD reinigen</t>
  </si>
  <si>
    <t xml:space="preserve">Specialistische reinigingsmiddel voor olie </t>
  </si>
  <si>
    <t>Wegddekreiniger koud water klein voertuig</t>
  </si>
  <si>
    <t>Wegddekreiniger koud water groot voertuig</t>
  </si>
  <si>
    <t>Wegdekreiniger warm water klein voertuig</t>
  </si>
  <si>
    <t>Wegdekreiniger warm water groot voertuig</t>
  </si>
  <si>
    <t>Onderstaande tarieven worden niet meegenomen in de inschrijfprijs. De aanbestedende dienst wilt deze onderdelen wel graag afgeprijst hebben.</t>
  </si>
  <si>
    <t>Mobilight extra draaideuren (bij meer dan 8 uur per dag)</t>
  </si>
  <si>
    <t>Verkeersbaken inclusief voet (excl.transport)</t>
  </si>
  <si>
    <t>Totaal</t>
  </si>
  <si>
    <t>Medewerkers (excl. Voertuig)</t>
  </si>
  <si>
    <t>Voertuig (incl.medewerker)</t>
  </si>
  <si>
    <t>Medewerker (incl. voertuig)</t>
  </si>
  <si>
    <t>Alle door gemeente Amsterdam, in dit prijzenblad in de grijze cellen genoemde aantallen, zijn indicatief, hieraan kunnen géén rechten worden ontleend.</t>
  </si>
  <si>
    <t>Bijlage 6 PRIJZENBLAD</t>
  </si>
  <si>
    <t>datum</t>
  </si>
  <si>
    <t xml:space="preserve">Calamiteitcoordinator / Milieubegeleider </t>
  </si>
  <si>
    <t xml:space="preserve">Avond-/nachttarief </t>
  </si>
  <si>
    <t>Zaterdagtarief</t>
  </si>
  <si>
    <t>Zondagtarief</t>
  </si>
  <si>
    <t>Feestdagtarief</t>
  </si>
  <si>
    <r>
      <rPr>
        <b/>
        <sz val="10"/>
        <rFont val="Calibri"/>
        <family val="2"/>
        <scheme val="minor"/>
      </rPr>
      <t xml:space="preserve">Tarief </t>
    </r>
    <r>
      <rPr>
        <sz val="10"/>
        <rFont val="Calibri"/>
        <family val="2"/>
        <scheme val="minor"/>
      </rPr>
      <t xml:space="preserve">= Maandag t/m vrijdag 07:00 - 17:00 </t>
    </r>
  </si>
  <si>
    <r>
      <rPr>
        <b/>
        <sz val="10"/>
        <rFont val="Calibri"/>
        <family val="2"/>
        <scheme val="minor"/>
      </rPr>
      <t>Feestdagtarief</t>
    </r>
    <r>
      <rPr>
        <sz val="10"/>
        <rFont val="Calibri"/>
        <family val="2"/>
        <scheme val="minor"/>
      </rPr>
      <t xml:space="preserve"> = Feestdagen</t>
    </r>
  </si>
  <si>
    <r>
      <rPr>
        <b/>
        <sz val="10"/>
        <rFont val="Calibri"/>
        <family val="2"/>
        <scheme val="minor"/>
      </rPr>
      <t>Zondagtarief</t>
    </r>
    <r>
      <rPr>
        <sz val="10"/>
        <rFont val="Calibri"/>
        <family val="2"/>
        <scheme val="minor"/>
      </rPr>
      <t xml:space="preserve"> = Zondag 00.00 t/m maandag  07:00</t>
    </r>
  </si>
  <si>
    <r>
      <rPr>
        <b/>
        <sz val="10"/>
        <rFont val="Calibri"/>
        <family val="2"/>
        <scheme val="minor"/>
      </rPr>
      <t>Zaterdagtarief</t>
    </r>
    <r>
      <rPr>
        <sz val="10"/>
        <rFont val="Calibri"/>
        <family val="2"/>
        <scheme val="minor"/>
      </rPr>
      <t xml:space="preserve"> = Zaterdag 00.00 t/m 23.59</t>
    </r>
  </si>
  <si>
    <r>
      <rPr>
        <b/>
        <sz val="10"/>
        <rFont val="Calibri"/>
        <family val="2"/>
        <scheme val="minor"/>
      </rPr>
      <t>Avond-/nachttarief</t>
    </r>
    <r>
      <rPr>
        <sz val="10"/>
        <rFont val="Calibri"/>
        <family val="2"/>
        <scheme val="minor"/>
      </rPr>
      <t xml:space="preserve"> = Maandag t/m vrijdag 17:00 - 07:00</t>
    </r>
  </si>
  <si>
    <t xml:space="preserve">Toelichting tariefkolommen </t>
  </si>
  <si>
    <t>% t.o.v. totaal aantal</t>
  </si>
  <si>
    <t>Gemiddeld jaaroverzicht incl. toeslagen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</si>
</sst>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9"/>
      <name val="Calibri"/>
      <family val="2"/>
      <scheme val="minor"/>
    </font>
    <font>
      <u/>
      <sz val="11"/>
      <color indexed="8"/>
      <name val="Calibri"/>
      <family val="2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808080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rgb="FF7F7F7F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13">
    <xf numFmtId="0" fontId="0" fillId="0" borderId="0" xfId="0"/>
    <xf numFmtId="0" fontId="9" fillId="4" borderId="0" xfId="3" applyFont="1" applyFill="1" applyProtection="1">
      <protection locked="0"/>
    </xf>
    <xf numFmtId="0" fontId="8" fillId="4" borderId="0" xfId="3" applyFont="1" applyFill="1"/>
    <xf numFmtId="0" fontId="3" fillId="4" borderId="0" xfId="3" applyFill="1"/>
    <xf numFmtId="0" fontId="0" fillId="4" borderId="0" xfId="0" applyFill="1"/>
    <xf numFmtId="0" fontId="4" fillId="4" borderId="0" xfId="3" applyFont="1" applyFill="1" applyProtection="1">
      <protection locked="0"/>
    </xf>
    <xf numFmtId="0" fontId="10" fillId="4" borderId="0" xfId="3" applyFont="1" applyFill="1" applyProtection="1">
      <protection locked="0"/>
    </xf>
    <xf numFmtId="0" fontId="7" fillId="4" borderId="0" xfId="3" applyFont="1" applyFill="1"/>
    <xf numFmtId="0" fontId="11" fillId="4" borderId="0" xfId="3" applyFont="1" applyFill="1" applyProtection="1">
      <protection locked="0"/>
    </xf>
    <xf numFmtId="0" fontId="8" fillId="4" borderId="0" xfId="3" applyFont="1" applyFill="1" applyProtection="1">
      <protection locked="0"/>
    </xf>
    <xf numFmtId="0" fontId="7" fillId="4" borderId="12" xfId="3" applyFont="1" applyFill="1" applyBorder="1"/>
    <xf numFmtId="6" fontId="0" fillId="4" borderId="0" xfId="0" applyNumberFormat="1" applyFill="1"/>
    <xf numFmtId="0" fontId="7" fillId="4" borderId="17" xfId="3" applyFont="1" applyFill="1" applyBorder="1"/>
    <xf numFmtId="0" fontId="17" fillId="4" borderId="0" xfId="3" applyFont="1" applyFill="1"/>
    <xf numFmtId="0" fontId="14" fillId="2" borderId="19" xfId="3" applyFont="1" applyFill="1" applyBorder="1" applyAlignment="1">
      <alignment horizontal="center" vertical="center"/>
    </xf>
    <xf numFmtId="3" fontId="8" fillId="4" borderId="0" xfId="3" applyNumberFormat="1" applyFont="1" applyFill="1" applyBorder="1"/>
    <xf numFmtId="0" fontId="14" fillId="2" borderId="8" xfId="3" applyFont="1" applyFill="1" applyBorder="1" applyAlignment="1">
      <alignment horizontal="center" vertical="center"/>
    </xf>
    <xf numFmtId="0" fontId="15" fillId="5" borderId="20" xfId="3" applyFont="1" applyFill="1" applyBorder="1" applyAlignment="1">
      <alignment vertical="center"/>
    </xf>
    <xf numFmtId="0" fontId="15" fillId="5" borderId="21" xfId="3" applyFont="1" applyFill="1" applyBorder="1" applyAlignment="1">
      <alignment vertical="center"/>
    </xf>
    <xf numFmtId="0" fontId="8" fillId="4" borderId="12" xfId="3" applyFont="1" applyFill="1" applyBorder="1"/>
    <xf numFmtId="164" fontId="15" fillId="5" borderId="2" xfId="3" applyNumberFormat="1" applyFont="1" applyFill="1" applyBorder="1" applyAlignment="1">
      <alignment vertical="center"/>
    </xf>
    <xf numFmtId="9" fontId="8" fillId="4" borderId="1" xfId="2" applyFont="1" applyFill="1" applyBorder="1"/>
    <xf numFmtId="9" fontId="8" fillId="4" borderId="15" xfId="2" applyFont="1" applyFill="1" applyBorder="1"/>
    <xf numFmtId="9" fontId="8" fillId="4" borderId="14" xfId="2" applyFont="1" applyFill="1" applyBorder="1"/>
    <xf numFmtId="164" fontId="8" fillId="6" borderId="12" xfId="3" applyNumberFormat="1" applyFont="1" applyFill="1" applyBorder="1" applyProtection="1">
      <protection locked="0"/>
    </xf>
    <xf numFmtId="165" fontId="15" fillId="5" borderId="2" xfId="1" applyNumberFormat="1" applyFont="1" applyFill="1" applyBorder="1" applyAlignment="1">
      <alignment vertical="center"/>
    </xf>
    <xf numFmtId="0" fontId="7" fillId="4" borderId="0" xfId="3" applyFont="1" applyFill="1" applyBorder="1"/>
    <xf numFmtId="0" fontId="8" fillId="4" borderId="0" xfId="3" applyFont="1" applyFill="1" applyBorder="1"/>
    <xf numFmtId="0" fontId="7" fillId="4" borderId="26" xfId="3" applyFont="1" applyFill="1" applyBorder="1"/>
    <xf numFmtId="0" fontId="14" fillId="2" borderId="13" xfId="3" applyFont="1" applyFill="1" applyBorder="1" applyAlignment="1">
      <alignment horizontal="center" vertical="center"/>
    </xf>
    <xf numFmtId="164" fontId="8" fillId="6" borderId="27" xfId="3" applyNumberFormat="1" applyFont="1" applyFill="1" applyBorder="1" applyProtection="1">
      <protection locked="0"/>
    </xf>
    <xf numFmtId="0" fontId="14" fillId="2" borderId="23" xfId="3" applyFont="1" applyFill="1" applyBorder="1" applyAlignment="1">
      <alignment horizontal="center" wrapText="1"/>
    </xf>
    <xf numFmtId="0" fontId="14" fillId="2" borderId="28" xfId="3" applyFont="1" applyFill="1" applyBorder="1" applyAlignment="1">
      <alignment horizontal="center" vertical="center"/>
    </xf>
    <xf numFmtId="0" fontId="7" fillId="2" borderId="30" xfId="3" applyFont="1" applyFill="1" applyBorder="1" applyAlignment="1">
      <alignment horizontal="center" vertical="center"/>
    </xf>
    <xf numFmtId="0" fontId="0" fillId="4" borderId="0" xfId="0" applyFill="1" applyBorder="1"/>
    <xf numFmtId="0" fontId="7" fillId="2" borderId="31" xfId="3" applyFont="1" applyFill="1" applyBorder="1"/>
    <xf numFmtId="0" fontId="7" fillId="2" borderId="31" xfId="3" applyFont="1" applyFill="1" applyBorder="1" applyAlignment="1">
      <alignment horizontal="center" vertical="center"/>
    </xf>
    <xf numFmtId="0" fontId="8" fillId="2" borderId="31" xfId="3" applyFont="1" applyFill="1" applyBorder="1"/>
    <xf numFmtId="0" fontId="8" fillId="2" borderId="32" xfId="3" applyFont="1" applyFill="1" applyBorder="1"/>
    <xf numFmtId="0" fontId="7" fillId="4" borderId="19" xfId="3" applyFont="1" applyFill="1" applyBorder="1"/>
    <xf numFmtId="0" fontId="7" fillId="4" borderId="25" xfId="3" applyFont="1" applyFill="1" applyBorder="1"/>
    <xf numFmtId="0" fontId="7" fillId="4" borderId="33" xfId="3" applyFont="1" applyFill="1" applyBorder="1"/>
    <xf numFmtId="164" fontId="8" fillId="6" borderId="33" xfId="3" applyNumberFormat="1" applyFont="1" applyFill="1" applyBorder="1" applyProtection="1">
      <protection locked="0"/>
    </xf>
    <xf numFmtId="0" fontId="14" fillId="2" borderId="30" xfId="3" applyFont="1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wrapText="1"/>
    </xf>
    <xf numFmtId="0" fontId="7" fillId="4" borderId="11" xfId="3" applyFont="1" applyFill="1" applyBorder="1"/>
    <xf numFmtId="0" fontId="8" fillId="4" borderId="25" xfId="3" applyFont="1" applyFill="1" applyBorder="1"/>
    <xf numFmtId="0" fontId="8" fillId="4" borderId="33" xfId="3" applyFont="1" applyFill="1" applyBorder="1"/>
    <xf numFmtId="164" fontId="8" fillId="6" borderId="25" xfId="3" applyNumberFormat="1" applyFont="1" applyFill="1" applyBorder="1" applyProtection="1">
      <protection locked="0"/>
    </xf>
    <xf numFmtId="44" fontId="8" fillId="4" borderId="33" xfId="1" applyFont="1" applyFill="1" applyBorder="1"/>
    <xf numFmtId="44" fontId="8" fillId="4" borderId="12" xfId="1" applyFont="1" applyFill="1" applyBorder="1"/>
    <xf numFmtId="44" fontId="8" fillId="4" borderId="25" xfId="1" applyFont="1" applyFill="1" applyBorder="1"/>
    <xf numFmtId="3" fontId="8" fillId="4" borderId="1" xfId="3" applyNumberFormat="1" applyFont="1" applyFill="1" applyBorder="1"/>
    <xf numFmtId="3" fontId="8" fillId="4" borderId="34" xfId="3" applyNumberFormat="1" applyFont="1" applyFill="1" applyBorder="1"/>
    <xf numFmtId="0" fontId="0" fillId="2" borderId="22" xfId="0" applyFill="1" applyBorder="1"/>
    <xf numFmtId="0" fontId="16" fillId="4" borderId="26" xfId="3" applyFont="1" applyFill="1" applyBorder="1" applyAlignment="1" applyProtection="1">
      <alignment horizontal="left"/>
    </xf>
    <xf numFmtId="0" fontId="16" fillId="4" borderId="17" xfId="3" applyFont="1" applyFill="1" applyBorder="1" applyAlignment="1" applyProtection="1">
      <alignment horizontal="left" vertical="center"/>
    </xf>
    <xf numFmtId="9" fontId="8" fillId="4" borderId="34" xfId="2" applyFont="1" applyFill="1" applyBorder="1"/>
    <xf numFmtId="0" fontId="6" fillId="3" borderId="30" xfId="3" applyFont="1" applyFill="1" applyBorder="1" applyAlignment="1">
      <alignment horizontal="center" vertical="center"/>
    </xf>
    <xf numFmtId="0" fontId="6" fillId="3" borderId="32" xfId="3" applyFont="1" applyFill="1" applyBorder="1" applyAlignment="1">
      <alignment horizontal="center" vertical="center"/>
    </xf>
    <xf numFmtId="0" fontId="6" fillId="3" borderId="10" xfId="3" applyFont="1" applyFill="1" applyBorder="1" applyAlignment="1">
      <alignment horizontal="center" vertical="center" wrapText="1"/>
    </xf>
    <xf numFmtId="0" fontId="6" fillId="3" borderId="24" xfId="3" applyFont="1" applyFill="1" applyBorder="1" applyAlignment="1">
      <alignment horizontal="center" vertical="center" wrapText="1"/>
    </xf>
    <xf numFmtId="0" fontId="8" fillId="4" borderId="19" xfId="3" applyFont="1" applyFill="1" applyBorder="1" applyAlignment="1">
      <alignment horizontal="center"/>
    </xf>
    <xf numFmtId="0" fontId="8" fillId="4" borderId="37" xfId="3" applyFont="1" applyFill="1" applyBorder="1" applyAlignment="1">
      <alignment horizontal="center"/>
    </xf>
    <xf numFmtId="0" fontId="8" fillId="4" borderId="28" xfId="3" applyFont="1" applyFill="1" applyBorder="1" applyAlignment="1">
      <alignment horizontal="center"/>
    </xf>
    <xf numFmtId="0" fontId="8" fillId="4" borderId="39" xfId="3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/>
    </xf>
    <xf numFmtId="0" fontId="8" fillId="4" borderId="24" xfId="3" applyFont="1" applyFill="1" applyBorder="1" applyAlignment="1">
      <alignment horizontal="center"/>
    </xf>
    <xf numFmtId="0" fontId="8" fillId="4" borderId="11" xfId="3" applyFont="1" applyFill="1" applyBorder="1" applyAlignment="1">
      <alignment horizontal="center"/>
    </xf>
    <xf numFmtId="0" fontId="8" fillId="4" borderId="38" xfId="3" applyFont="1" applyFill="1" applyBorder="1" applyAlignment="1">
      <alignment horizontal="center"/>
    </xf>
    <xf numFmtId="0" fontId="8" fillId="4" borderId="36" xfId="3" applyFont="1" applyFill="1" applyBorder="1" applyAlignment="1">
      <alignment horizontal="center"/>
    </xf>
    <xf numFmtId="0" fontId="8" fillId="4" borderId="8" xfId="3" applyFont="1" applyFill="1" applyBorder="1" applyAlignment="1">
      <alignment horizontal="center"/>
    </xf>
    <xf numFmtId="0" fontId="8" fillId="4" borderId="9" xfId="3" applyFont="1" applyFill="1" applyBorder="1" applyAlignment="1">
      <alignment horizontal="center"/>
    </xf>
    <xf numFmtId="0" fontId="8" fillId="4" borderId="10" xfId="3" applyFont="1" applyFill="1" applyBorder="1" applyAlignment="1">
      <alignment horizontal="center"/>
    </xf>
    <xf numFmtId="0" fontId="14" fillId="2" borderId="13" xfId="3" applyFont="1" applyFill="1" applyBorder="1" applyAlignment="1">
      <alignment horizontal="left" vertical="center"/>
    </xf>
    <xf numFmtId="0" fontId="14" fillId="2" borderId="18" xfId="3" applyFont="1" applyFill="1" applyBorder="1" applyAlignment="1">
      <alignment horizontal="left" vertical="center"/>
    </xf>
    <xf numFmtId="0" fontId="14" fillId="2" borderId="23" xfId="3" applyFont="1" applyFill="1" applyBorder="1" applyAlignment="1">
      <alignment horizontal="left" vertical="center"/>
    </xf>
    <xf numFmtId="0" fontId="14" fillId="2" borderId="20" xfId="3" applyFont="1" applyFill="1" applyBorder="1" applyAlignment="1">
      <alignment horizontal="left" vertical="center"/>
    </xf>
    <xf numFmtId="0" fontId="14" fillId="2" borderId="21" xfId="3" applyFont="1" applyFill="1" applyBorder="1" applyAlignment="1">
      <alignment horizontal="left" vertical="center"/>
    </xf>
    <xf numFmtId="0" fontId="14" fillId="2" borderId="22" xfId="3" applyFont="1" applyFill="1" applyBorder="1" applyAlignment="1">
      <alignment horizontal="left" vertical="center"/>
    </xf>
    <xf numFmtId="0" fontId="2" fillId="2" borderId="13" xfId="3" applyFont="1" applyFill="1" applyBorder="1" applyAlignment="1" applyProtection="1">
      <alignment horizontal="left"/>
      <protection locked="0"/>
    </xf>
    <xf numFmtId="0" fontId="2" fillId="2" borderId="9" xfId="3" applyFont="1" applyFill="1" applyBorder="1" applyAlignment="1" applyProtection="1">
      <alignment horizontal="left"/>
      <protection locked="0"/>
    </xf>
    <xf numFmtId="0" fontId="2" fillId="2" borderId="10" xfId="3" applyFont="1" applyFill="1" applyBorder="1" applyAlignment="1" applyProtection="1">
      <alignment horizontal="left"/>
      <protection locked="0"/>
    </xf>
    <xf numFmtId="0" fontId="15" fillId="5" borderId="20" xfId="3" applyFont="1" applyFill="1" applyBorder="1" applyAlignment="1">
      <alignment horizontal="center" vertical="center"/>
    </xf>
    <xf numFmtId="0" fontId="15" fillId="5" borderId="21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left" vertical="center" wrapText="1"/>
    </xf>
    <xf numFmtId="0" fontId="5" fillId="2" borderId="9" xfId="3" applyFont="1" applyFill="1" applyBorder="1" applyAlignment="1">
      <alignment horizontal="left" vertical="center" wrapText="1"/>
    </xf>
    <xf numFmtId="0" fontId="5" fillId="2" borderId="16" xfId="3" applyFont="1" applyFill="1" applyBorder="1" applyAlignment="1">
      <alignment horizontal="left" vertical="center" wrapText="1"/>
    </xf>
    <xf numFmtId="0" fontId="8" fillId="6" borderId="4" xfId="3" applyFont="1" applyFill="1" applyBorder="1" applyAlignment="1" applyProtection="1">
      <alignment horizontal="center" wrapText="1"/>
      <protection locked="0"/>
    </xf>
    <xf numFmtId="0" fontId="8" fillId="6" borderId="1" xfId="3" applyFont="1" applyFill="1" applyBorder="1" applyAlignment="1" applyProtection="1">
      <alignment horizontal="center" wrapText="1"/>
      <protection locked="0"/>
    </xf>
    <xf numFmtId="0" fontId="8" fillId="6" borderId="5" xfId="3" applyFont="1" applyFill="1" applyBorder="1" applyAlignment="1" applyProtection="1">
      <alignment horizontal="center" wrapText="1"/>
      <protection locked="0"/>
    </xf>
    <xf numFmtId="0" fontId="8" fillId="6" borderId="6" xfId="3" applyFont="1" applyFill="1" applyBorder="1" applyAlignment="1" applyProtection="1">
      <alignment horizontal="center" wrapText="1"/>
      <protection locked="0"/>
    </xf>
    <xf numFmtId="0" fontId="8" fillId="6" borderId="14" xfId="3" applyFont="1" applyFill="1" applyBorder="1" applyAlignment="1" applyProtection="1">
      <alignment horizontal="center" wrapText="1"/>
      <protection locked="0"/>
    </xf>
    <xf numFmtId="0" fontId="8" fillId="6" borderId="7" xfId="3" applyFont="1" applyFill="1" applyBorder="1" applyAlignment="1" applyProtection="1">
      <alignment horizontal="center" wrapText="1"/>
      <protection locked="0"/>
    </xf>
    <xf numFmtId="0" fontId="8" fillId="6" borderId="35" xfId="3" applyFont="1" applyFill="1" applyBorder="1" applyAlignment="1" applyProtection="1">
      <alignment horizontal="center" wrapText="1"/>
      <protection locked="0"/>
    </xf>
    <xf numFmtId="0" fontId="8" fillId="6" borderId="15" xfId="3" applyFont="1" applyFill="1" applyBorder="1" applyAlignment="1" applyProtection="1">
      <alignment horizontal="center" wrapText="1"/>
      <protection locked="0"/>
    </xf>
    <xf numFmtId="0" fontId="8" fillId="6" borderId="3" xfId="3" applyFont="1" applyFill="1" applyBorder="1" applyAlignment="1" applyProtection="1">
      <alignment horizontal="center" wrapText="1"/>
      <protection locked="0"/>
    </xf>
    <xf numFmtId="0" fontId="8" fillId="4" borderId="20" xfId="3" applyFont="1" applyFill="1" applyBorder="1" applyAlignment="1">
      <alignment horizontal="center"/>
    </xf>
    <xf numFmtId="0" fontId="8" fillId="4" borderId="21" xfId="3" applyFont="1" applyFill="1" applyBorder="1" applyAlignment="1">
      <alignment horizontal="center"/>
    </xf>
    <xf numFmtId="0" fontId="8" fillId="4" borderId="22" xfId="3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8" fillId="6" borderId="27" xfId="3" applyFont="1" applyFill="1" applyBorder="1" applyProtection="1">
      <protection locked="0"/>
    </xf>
    <xf numFmtId="165" fontId="8" fillId="6" borderId="27" xfId="3" applyNumberFormat="1" applyFont="1" applyFill="1" applyBorder="1" applyProtection="1">
      <protection locked="0"/>
    </xf>
    <xf numFmtId="165" fontId="8" fillId="6" borderId="29" xfId="3" applyNumberFormat="1" applyFont="1" applyFill="1" applyBorder="1" applyProtection="1">
      <protection locked="0"/>
    </xf>
    <xf numFmtId="44" fontId="8" fillId="6" borderId="33" xfId="1" applyFont="1" applyFill="1" applyBorder="1" applyProtection="1">
      <protection locked="0"/>
    </xf>
    <xf numFmtId="44" fontId="8" fillId="6" borderId="12" xfId="1" applyFont="1" applyFill="1" applyBorder="1" applyProtection="1">
      <protection locked="0"/>
    </xf>
    <xf numFmtId="44" fontId="8" fillId="6" borderId="25" xfId="1" applyFont="1" applyFill="1" applyBorder="1" applyProtection="1">
      <protection locked="0"/>
    </xf>
    <xf numFmtId="44" fontId="8" fillId="0" borderId="33" xfId="1" applyFont="1" applyFill="1" applyBorder="1" applyProtection="1">
      <protection locked="0"/>
    </xf>
    <xf numFmtId="44" fontId="8" fillId="0" borderId="12" xfId="1" applyFont="1" applyFill="1" applyBorder="1" applyProtection="1">
      <protection locked="0"/>
    </xf>
    <xf numFmtId="44" fontId="8" fillId="0" borderId="25" xfId="1" applyFont="1" applyFill="1" applyBorder="1" applyProtection="1">
      <protection locked="0"/>
    </xf>
    <xf numFmtId="165" fontId="8" fillId="6" borderId="33" xfId="3" applyNumberFormat="1" applyFont="1" applyFill="1" applyBorder="1" applyProtection="1">
      <protection locked="0"/>
    </xf>
  </cellXfs>
  <cellStyles count="4">
    <cellStyle name="Procent" xfId="2" builtinId="5"/>
    <cellStyle name="Standaard" xfId="0" builtinId="0"/>
    <cellStyle name="Standaard_Blad2" xfId="3"/>
    <cellStyle name="Valuta" xfId="1" builtinId="4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zoomScaleNormal="100" workbookViewId="0">
      <selection activeCell="B16" sqref="B16"/>
    </sheetView>
  </sheetViews>
  <sheetFormatPr defaultRowHeight="15" x14ac:dyDescent="0.25"/>
  <cols>
    <col min="1" max="1" width="2.42578125" style="4" customWidth="1"/>
    <col min="2" max="2" width="76.28515625" style="4" bestFit="1" customWidth="1"/>
    <col min="3" max="3" width="10.7109375" style="4" customWidth="1"/>
    <col min="4" max="4" width="11.140625" style="4" customWidth="1"/>
    <col min="5" max="9" width="13.42578125" style="4" customWidth="1"/>
    <col min="10" max="10" width="16.28515625" style="4" bestFit="1" customWidth="1"/>
    <col min="11" max="11" width="17.28515625" style="4" customWidth="1"/>
    <col min="12" max="12" width="9.140625" style="4" customWidth="1"/>
    <col min="13" max="13" width="10.5703125" style="4" bestFit="1" customWidth="1"/>
    <col min="14" max="16384" width="9.140625" style="4"/>
  </cols>
  <sheetData>
    <row r="1" spans="1:13" ht="18.75" x14ac:dyDescent="0.3">
      <c r="A1" s="1" t="s">
        <v>6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</row>
    <row r="2" spans="1:13" x14ac:dyDescent="0.25">
      <c r="A2" s="5" t="s">
        <v>153</v>
      </c>
      <c r="B2" s="2"/>
      <c r="C2" s="2"/>
      <c r="D2" s="2"/>
      <c r="E2" s="2"/>
      <c r="F2" s="2"/>
      <c r="G2" s="3"/>
      <c r="H2" s="3"/>
      <c r="I2" s="3"/>
      <c r="J2" s="3"/>
    </row>
    <row r="3" spans="1:13" x14ac:dyDescent="0.25">
      <c r="A3" s="6"/>
      <c r="B3" s="2"/>
      <c r="C3" s="2"/>
      <c r="D3" s="2"/>
      <c r="E3" s="7"/>
      <c r="F3" s="7"/>
      <c r="J3" s="3"/>
    </row>
    <row r="4" spans="1:13" x14ac:dyDescent="0.25">
      <c r="A4" s="8"/>
      <c r="B4" s="2"/>
      <c r="C4" s="2"/>
      <c r="D4" s="2"/>
      <c r="E4" s="7"/>
      <c r="F4" s="7"/>
      <c r="J4" s="3"/>
    </row>
    <row r="5" spans="1:13" x14ac:dyDescent="0.25">
      <c r="A5" s="9" t="s">
        <v>5</v>
      </c>
      <c r="B5" s="2"/>
      <c r="C5" s="2"/>
      <c r="D5" s="2"/>
      <c r="E5" s="7"/>
      <c r="F5" s="7"/>
      <c r="J5" s="3"/>
    </row>
    <row r="6" spans="1:13" x14ac:dyDescent="0.25">
      <c r="A6" s="9" t="s">
        <v>152</v>
      </c>
      <c r="B6" s="2"/>
      <c r="C6" s="2"/>
      <c r="D6" s="2"/>
      <c r="E6" s="7"/>
      <c r="F6" s="7"/>
      <c r="J6" s="3"/>
    </row>
    <row r="7" spans="1:13" ht="15.75" thickBot="1" x14ac:dyDescent="0.3">
      <c r="A7" s="9"/>
      <c r="B7" s="2"/>
      <c r="C7" s="2"/>
      <c r="D7" s="2"/>
      <c r="E7" s="7"/>
      <c r="F7" s="7"/>
      <c r="G7" s="7"/>
      <c r="H7" s="7"/>
      <c r="I7" s="7"/>
      <c r="M7" s="3"/>
    </row>
    <row r="8" spans="1:13" ht="15" customHeight="1" x14ac:dyDescent="0.25">
      <c r="A8" s="9"/>
      <c r="B8" s="58" t="s">
        <v>165</v>
      </c>
      <c r="C8" s="60" t="s">
        <v>166</v>
      </c>
      <c r="D8" s="7"/>
      <c r="E8" s="7"/>
      <c r="F8" s="7"/>
      <c r="G8" s="7"/>
      <c r="H8" s="7"/>
      <c r="L8" s="3"/>
    </row>
    <row r="9" spans="1:13" ht="15" customHeight="1" thickBot="1" x14ac:dyDescent="0.3">
      <c r="A9" s="9"/>
      <c r="B9" s="59"/>
      <c r="C9" s="61"/>
      <c r="D9" s="7"/>
      <c r="E9" s="7"/>
      <c r="F9" s="7"/>
      <c r="G9" s="7"/>
      <c r="H9" s="7"/>
      <c r="L9" s="3"/>
    </row>
    <row r="10" spans="1:13" x14ac:dyDescent="0.25">
      <c r="A10" s="9"/>
      <c r="B10" s="53" t="s">
        <v>160</v>
      </c>
      <c r="C10" s="22">
        <v>0</v>
      </c>
      <c r="D10" s="7"/>
      <c r="E10" s="7"/>
      <c r="F10" s="7"/>
      <c r="G10" s="7"/>
      <c r="H10" s="7"/>
      <c r="L10" s="3"/>
    </row>
    <row r="11" spans="1:13" x14ac:dyDescent="0.25">
      <c r="A11" s="9"/>
      <c r="B11" s="53" t="s">
        <v>164</v>
      </c>
      <c r="C11" s="57">
        <v>0.6</v>
      </c>
      <c r="D11" s="7"/>
      <c r="E11" s="7"/>
      <c r="F11" s="7"/>
      <c r="G11" s="7"/>
      <c r="H11" s="7"/>
      <c r="L11" s="3"/>
    </row>
    <row r="12" spans="1:13" x14ac:dyDescent="0.25">
      <c r="A12" s="9"/>
      <c r="B12" s="52" t="s">
        <v>163</v>
      </c>
      <c r="C12" s="21">
        <v>0.2</v>
      </c>
      <c r="D12" s="7"/>
      <c r="E12" s="7"/>
      <c r="F12" s="7"/>
      <c r="G12" s="7"/>
      <c r="H12" s="7"/>
      <c r="L12" s="3"/>
    </row>
    <row r="13" spans="1:13" x14ac:dyDescent="0.25">
      <c r="A13" s="9"/>
      <c r="B13" s="52" t="s">
        <v>162</v>
      </c>
      <c r="C13" s="21">
        <v>0.15</v>
      </c>
      <c r="D13" s="7"/>
      <c r="E13" s="7"/>
      <c r="F13" s="7"/>
      <c r="G13" s="7"/>
      <c r="H13" s="7"/>
      <c r="L13" s="3"/>
    </row>
    <row r="14" spans="1:13" ht="15.75" thickBot="1" x14ac:dyDescent="0.3">
      <c r="A14" s="9"/>
      <c r="B14" s="52" t="s">
        <v>161</v>
      </c>
      <c r="C14" s="23">
        <v>0.05</v>
      </c>
      <c r="D14" s="7"/>
      <c r="E14" s="7"/>
      <c r="F14" s="7"/>
      <c r="G14" s="7"/>
      <c r="H14" s="7"/>
      <c r="L14" s="3"/>
    </row>
    <row r="15" spans="1:13" ht="15.75" thickBot="1" x14ac:dyDescent="0.3">
      <c r="A15" s="2"/>
      <c r="B15" s="2"/>
      <c r="C15" s="2"/>
      <c r="D15" s="2"/>
      <c r="M15" s="3"/>
    </row>
    <row r="16" spans="1:13" ht="27" thickBot="1" x14ac:dyDescent="0.3">
      <c r="A16" s="3"/>
      <c r="B16" s="15"/>
      <c r="C16" s="43" t="s">
        <v>8</v>
      </c>
      <c r="D16" s="43" t="s">
        <v>126</v>
      </c>
      <c r="E16" s="44" t="s">
        <v>9</v>
      </c>
      <c r="F16" s="44" t="s">
        <v>156</v>
      </c>
      <c r="G16" s="44" t="s">
        <v>157</v>
      </c>
      <c r="H16" s="44" t="s">
        <v>158</v>
      </c>
      <c r="I16" s="44" t="s">
        <v>159</v>
      </c>
      <c r="J16" s="43" t="s">
        <v>148</v>
      </c>
      <c r="K16" s="2"/>
      <c r="L16" s="15"/>
      <c r="M16" s="2"/>
    </row>
    <row r="17" spans="1:12" ht="15.75" thickBot="1" x14ac:dyDescent="0.3">
      <c r="A17" s="3"/>
      <c r="B17" s="77" t="s">
        <v>151</v>
      </c>
      <c r="C17" s="78"/>
      <c r="D17" s="78"/>
      <c r="E17" s="78"/>
      <c r="F17" s="78"/>
      <c r="G17" s="78"/>
      <c r="H17" s="78"/>
      <c r="I17" s="78"/>
      <c r="J17" s="79"/>
      <c r="K17" s="2"/>
      <c r="L17" s="2"/>
    </row>
    <row r="18" spans="1:12" ht="15.75" thickBot="1" x14ac:dyDescent="0.3">
      <c r="A18" s="3"/>
      <c r="B18" s="12" t="s">
        <v>155</v>
      </c>
      <c r="C18" s="41" t="s">
        <v>135</v>
      </c>
      <c r="D18" s="47">
        <v>105</v>
      </c>
      <c r="E18" s="42"/>
      <c r="F18" s="42"/>
      <c r="G18" s="42"/>
      <c r="H18" s="42"/>
      <c r="I18" s="42"/>
      <c r="J18" s="49">
        <f>(D18*$C$11*F18)+(D18*$C$12*G18)+(D18*$C$13*H18)+(D18*$C$14*I18)</f>
        <v>0</v>
      </c>
      <c r="K18" s="2"/>
      <c r="L18" s="2"/>
    </row>
    <row r="19" spans="1:12" x14ac:dyDescent="0.25">
      <c r="A19" s="3"/>
      <c r="B19" s="74" t="s">
        <v>150</v>
      </c>
      <c r="C19" s="75"/>
      <c r="D19" s="75"/>
      <c r="E19" s="75"/>
      <c r="F19" s="75"/>
      <c r="G19" s="75"/>
      <c r="H19" s="75"/>
      <c r="I19" s="75"/>
      <c r="J19" s="76"/>
      <c r="K19" s="2"/>
      <c r="L19" s="2"/>
    </row>
    <row r="20" spans="1:12" ht="15.75" thickBot="1" x14ac:dyDescent="0.3">
      <c r="A20" s="3"/>
      <c r="B20" s="12" t="s">
        <v>18</v>
      </c>
      <c r="C20" s="10" t="s">
        <v>135</v>
      </c>
      <c r="D20" s="19">
        <v>50</v>
      </c>
      <c r="E20" s="24"/>
      <c r="F20" s="24"/>
      <c r="G20" s="24"/>
      <c r="H20" s="24"/>
      <c r="I20" s="24"/>
      <c r="J20" s="49">
        <f>(D20*$C$11*F20)+(D20*$C$12*G20)+(D20*$C$13*H20)+(D20*$C$14*I20)</f>
        <v>0</v>
      </c>
      <c r="K20" s="2"/>
      <c r="L20" s="2"/>
    </row>
    <row r="21" spans="1:12" ht="15.75" thickBot="1" x14ac:dyDescent="0.3">
      <c r="A21" s="3"/>
      <c r="B21" s="12" t="s">
        <v>19</v>
      </c>
      <c r="C21" s="10" t="s">
        <v>135</v>
      </c>
      <c r="D21" s="19">
        <v>30</v>
      </c>
      <c r="E21" s="24"/>
      <c r="F21" s="24"/>
      <c r="G21" s="24"/>
      <c r="H21" s="24"/>
      <c r="I21" s="24"/>
      <c r="J21" s="49">
        <f>(D21*$C$11*F21)+(D21*$C$12*G21)+(D21*$C$13*H21)+(D21*$C$14*I21)</f>
        <v>0</v>
      </c>
      <c r="K21" s="2"/>
      <c r="L21" s="2"/>
    </row>
    <row r="22" spans="1:12" x14ac:dyDescent="0.25">
      <c r="A22" s="3"/>
      <c r="B22" s="74" t="s">
        <v>149</v>
      </c>
      <c r="C22" s="75"/>
      <c r="D22" s="75"/>
      <c r="E22" s="75"/>
      <c r="F22" s="75"/>
      <c r="G22" s="75"/>
      <c r="H22" s="75"/>
      <c r="I22" s="75"/>
      <c r="J22" s="76"/>
      <c r="K22" s="2"/>
      <c r="L22" s="2"/>
    </row>
    <row r="23" spans="1:12" ht="15.75" thickBot="1" x14ac:dyDescent="0.3">
      <c r="A23" s="3"/>
      <c r="B23" s="12" t="s">
        <v>21</v>
      </c>
      <c r="C23" s="10" t="s">
        <v>135</v>
      </c>
      <c r="D23" s="19">
        <v>10</v>
      </c>
      <c r="E23" s="24"/>
      <c r="F23" s="24"/>
      <c r="G23" s="24"/>
      <c r="H23" s="24"/>
      <c r="I23" s="24"/>
      <c r="J23" s="49">
        <f>(D23*$C$11*F23)+(D23*$C$12*G23)+(D23*$C$13*H23)+(D23*$C$14*I23)</f>
        <v>0</v>
      </c>
      <c r="K23" s="2"/>
      <c r="L23" s="2"/>
    </row>
    <row r="24" spans="1:12" ht="15.75" thickBot="1" x14ac:dyDescent="0.3">
      <c r="A24" s="3"/>
      <c r="B24" s="77" t="s">
        <v>27</v>
      </c>
      <c r="C24" s="78"/>
      <c r="D24" s="78"/>
      <c r="E24" s="78"/>
      <c r="F24" s="78"/>
      <c r="G24" s="78"/>
      <c r="H24" s="78"/>
      <c r="I24" s="78"/>
      <c r="J24" s="79"/>
      <c r="K24" s="2"/>
      <c r="L24" s="2"/>
    </row>
    <row r="25" spans="1:12" ht="15.75" thickBot="1" x14ac:dyDescent="0.3">
      <c r="A25" s="3"/>
      <c r="B25" s="12" t="s">
        <v>141</v>
      </c>
      <c r="C25" s="41" t="s">
        <v>135</v>
      </c>
      <c r="D25" s="47">
        <v>40</v>
      </c>
      <c r="E25" s="42"/>
      <c r="F25" s="42"/>
      <c r="G25" s="42"/>
      <c r="H25" s="42"/>
      <c r="I25" s="42"/>
      <c r="J25" s="49">
        <f>(D25*$C$11*F25)+(D25*$C$12*G25)+(D25*$C$13*H25)+(D25*$C$14*I25)</f>
        <v>0</v>
      </c>
      <c r="K25" s="2"/>
      <c r="L25" s="2"/>
    </row>
    <row r="26" spans="1:12" ht="15.75" thickBot="1" x14ac:dyDescent="0.3">
      <c r="A26" s="3"/>
      <c r="B26" s="12" t="s">
        <v>142</v>
      </c>
      <c r="C26" s="10" t="s">
        <v>135</v>
      </c>
      <c r="D26" s="47">
        <v>35</v>
      </c>
      <c r="E26" s="42"/>
      <c r="F26" s="42"/>
      <c r="G26" s="42"/>
      <c r="H26" s="42"/>
      <c r="I26" s="42"/>
      <c r="J26" s="49">
        <f t="shared" ref="J26:J33" si="0">(D26*$C$11*F26)+(D26*$C$12*G26)+(D26*$C$13*H26)+(D26*$C$14*I26)</f>
        <v>0</v>
      </c>
      <c r="K26" s="2"/>
      <c r="L26" s="2"/>
    </row>
    <row r="27" spans="1:12" ht="15.75" thickBot="1" x14ac:dyDescent="0.3">
      <c r="A27" s="3"/>
      <c r="B27" s="12" t="s">
        <v>143</v>
      </c>
      <c r="C27" s="10" t="s">
        <v>135</v>
      </c>
      <c r="D27" s="47">
        <v>35</v>
      </c>
      <c r="E27" s="42"/>
      <c r="F27" s="42"/>
      <c r="G27" s="42"/>
      <c r="H27" s="42"/>
      <c r="I27" s="42"/>
      <c r="J27" s="49">
        <f t="shared" si="0"/>
        <v>0</v>
      </c>
      <c r="K27" s="2"/>
      <c r="L27" s="2"/>
    </row>
    <row r="28" spans="1:12" ht="15.75" thickBot="1" x14ac:dyDescent="0.3">
      <c r="A28" s="3"/>
      <c r="B28" s="12" t="s">
        <v>144</v>
      </c>
      <c r="C28" s="10" t="s">
        <v>135</v>
      </c>
      <c r="D28" s="47">
        <v>35</v>
      </c>
      <c r="E28" s="42"/>
      <c r="F28" s="42"/>
      <c r="G28" s="42"/>
      <c r="H28" s="42"/>
      <c r="I28" s="42"/>
      <c r="J28" s="49">
        <f t="shared" si="0"/>
        <v>0</v>
      </c>
      <c r="K28" s="2"/>
      <c r="L28" s="2"/>
    </row>
    <row r="29" spans="1:12" ht="15.75" thickBot="1" x14ac:dyDescent="0.3">
      <c r="A29" s="3"/>
      <c r="B29" s="12" t="s">
        <v>30</v>
      </c>
      <c r="C29" s="10" t="s">
        <v>135</v>
      </c>
      <c r="D29" s="47">
        <v>35</v>
      </c>
      <c r="E29" s="42"/>
      <c r="F29" s="42"/>
      <c r="G29" s="42"/>
      <c r="H29" s="42"/>
      <c r="I29" s="42"/>
      <c r="J29" s="49">
        <f t="shared" si="0"/>
        <v>0</v>
      </c>
      <c r="K29" s="2"/>
      <c r="L29" s="2"/>
    </row>
    <row r="30" spans="1:12" ht="15.75" thickBot="1" x14ac:dyDescent="0.3">
      <c r="A30" s="3"/>
      <c r="B30" s="77" t="s">
        <v>41</v>
      </c>
      <c r="C30" s="78"/>
      <c r="D30" s="78"/>
      <c r="E30" s="78"/>
      <c r="F30" s="78"/>
      <c r="G30" s="78"/>
      <c r="H30" s="78"/>
      <c r="I30" s="78"/>
      <c r="J30" s="79"/>
      <c r="K30" s="2"/>
      <c r="L30" s="2"/>
    </row>
    <row r="31" spans="1:12" ht="15.75" thickBot="1" x14ac:dyDescent="0.3">
      <c r="A31" s="3"/>
      <c r="B31" s="45" t="s">
        <v>46</v>
      </c>
      <c r="C31" s="41" t="s">
        <v>135</v>
      </c>
      <c r="D31" s="47">
        <v>10</v>
      </c>
      <c r="E31" s="42"/>
      <c r="F31" s="42"/>
      <c r="G31" s="42"/>
      <c r="H31" s="42"/>
      <c r="I31" s="42"/>
      <c r="J31" s="49">
        <f t="shared" si="0"/>
        <v>0</v>
      </c>
      <c r="K31" s="2"/>
      <c r="L31" s="2"/>
    </row>
    <row r="32" spans="1:12" ht="15.75" thickBot="1" x14ac:dyDescent="0.3">
      <c r="A32" s="3"/>
      <c r="B32" s="12" t="s">
        <v>47</v>
      </c>
      <c r="C32" s="10" t="s">
        <v>135</v>
      </c>
      <c r="D32" s="47">
        <v>10</v>
      </c>
      <c r="E32" s="42"/>
      <c r="F32" s="42"/>
      <c r="G32" s="42"/>
      <c r="H32" s="42"/>
      <c r="I32" s="42"/>
      <c r="J32" s="49">
        <f t="shared" si="0"/>
        <v>0</v>
      </c>
      <c r="K32" s="2"/>
      <c r="L32" s="2"/>
    </row>
    <row r="33" spans="1:13" ht="15.75" thickBot="1" x14ac:dyDescent="0.3">
      <c r="A33" s="3"/>
      <c r="B33" s="12" t="s">
        <v>42</v>
      </c>
      <c r="C33" s="10" t="s">
        <v>135</v>
      </c>
      <c r="D33" s="47">
        <v>10</v>
      </c>
      <c r="E33" s="42"/>
      <c r="F33" s="42"/>
      <c r="G33" s="42"/>
      <c r="H33" s="42"/>
      <c r="I33" s="42"/>
      <c r="J33" s="49">
        <f t="shared" si="0"/>
        <v>0</v>
      </c>
      <c r="K33" s="2"/>
      <c r="L33" s="2"/>
    </row>
    <row r="34" spans="1:13" ht="15.75" thickBot="1" x14ac:dyDescent="0.3">
      <c r="A34" s="3"/>
      <c r="B34" s="12" t="s">
        <v>48</v>
      </c>
      <c r="C34" s="10" t="s">
        <v>134</v>
      </c>
      <c r="D34" s="47">
        <v>10</v>
      </c>
      <c r="E34" s="42"/>
      <c r="F34" s="62"/>
      <c r="G34" s="63"/>
      <c r="H34" s="63"/>
      <c r="I34" s="64"/>
      <c r="J34" s="50">
        <f t="shared" ref="J34:J43" si="1">E34*D34</f>
        <v>0</v>
      </c>
      <c r="K34" s="2"/>
      <c r="L34" s="2"/>
    </row>
    <row r="35" spans="1:13" ht="15.75" thickBot="1" x14ac:dyDescent="0.3">
      <c r="A35" s="3"/>
      <c r="B35" s="12" t="s">
        <v>49</v>
      </c>
      <c r="C35" s="10" t="s">
        <v>134</v>
      </c>
      <c r="D35" s="47">
        <v>10</v>
      </c>
      <c r="E35" s="42"/>
      <c r="F35" s="65"/>
      <c r="G35" s="66"/>
      <c r="H35" s="66"/>
      <c r="I35" s="67"/>
      <c r="J35" s="50">
        <f t="shared" si="1"/>
        <v>0</v>
      </c>
      <c r="K35" s="2"/>
      <c r="L35" s="2"/>
    </row>
    <row r="36" spans="1:13" ht="15.75" thickBot="1" x14ac:dyDescent="0.3">
      <c r="A36" s="3"/>
      <c r="B36" s="12" t="s">
        <v>43</v>
      </c>
      <c r="C36" s="10" t="s">
        <v>134</v>
      </c>
      <c r="D36" s="47">
        <v>10</v>
      </c>
      <c r="E36" s="42"/>
      <c r="F36" s="65"/>
      <c r="G36" s="66"/>
      <c r="H36" s="66"/>
      <c r="I36" s="67"/>
      <c r="J36" s="50">
        <f t="shared" si="1"/>
        <v>0</v>
      </c>
      <c r="K36" s="2"/>
      <c r="L36" s="2"/>
    </row>
    <row r="37" spans="1:13" ht="15.75" thickBot="1" x14ac:dyDescent="0.3">
      <c r="A37" s="3"/>
      <c r="B37" s="12" t="s">
        <v>44</v>
      </c>
      <c r="C37" s="10" t="s">
        <v>134</v>
      </c>
      <c r="D37" s="47">
        <v>10</v>
      </c>
      <c r="E37" s="42"/>
      <c r="F37" s="65"/>
      <c r="G37" s="66"/>
      <c r="H37" s="66"/>
      <c r="I37" s="67"/>
      <c r="J37" s="50">
        <f t="shared" si="1"/>
        <v>0</v>
      </c>
      <c r="K37" s="2"/>
      <c r="L37" s="2"/>
    </row>
    <row r="38" spans="1:13" ht="15.75" thickBot="1" x14ac:dyDescent="0.3">
      <c r="A38" s="3"/>
      <c r="B38" s="12" t="s">
        <v>52</v>
      </c>
      <c r="C38" s="10" t="s">
        <v>134</v>
      </c>
      <c r="D38" s="47">
        <v>10</v>
      </c>
      <c r="E38" s="42"/>
      <c r="F38" s="65"/>
      <c r="G38" s="66"/>
      <c r="H38" s="66"/>
      <c r="I38" s="67"/>
      <c r="J38" s="50">
        <f t="shared" si="1"/>
        <v>0</v>
      </c>
      <c r="K38" s="2"/>
      <c r="L38" s="2"/>
    </row>
    <row r="39" spans="1:13" ht="15.75" thickBot="1" x14ac:dyDescent="0.3">
      <c r="A39" s="3"/>
      <c r="B39" s="12" t="s">
        <v>146</v>
      </c>
      <c r="C39" s="10" t="s">
        <v>134</v>
      </c>
      <c r="D39" s="47">
        <v>10</v>
      </c>
      <c r="E39" s="42"/>
      <c r="F39" s="65"/>
      <c r="G39" s="66"/>
      <c r="H39" s="66"/>
      <c r="I39" s="67"/>
      <c r="J39" s="50">
        <f t="shared" si="1"/>
        <v>0</v>
      </c>
      <c r="K39" s="2"/>
      <c r="L39" s="2"/>
    </row>
    <row r="40" spans="1:13" ht="15.75" thickBot="1" x14ac:dyDescent="0.3">
      <c r="A40" s="3"/>
      <c r="B40" s="12" t="s">
        <v>147</v>
      </c>
      <c r="C40" s="10" t="s">
        <v>136</v>
      </c>
      <c r="D40" s="47">
        <v>10</v>
      </c>
      <c r="E40" s="42"/>
      <c r="F40" s="65"/>
      <c r="G40" s="66"/>
      <c r="H40" s="66"/>
      <c r="I40" s="67"/>
      <c r="J40" s="50">
        <f t="shared" si="1"/>
        <v>0</v>
      </c>
      <c r="K40" s="2"/>
      <c r="L40" s="2"/>
    </row>
    <row r="41" spans="1:13" ht="15.75" thickBot="1" x14ac:dyDescent="0.3">
      <c r="A41" s="3"/>
      <c r="B41" s="12" t="s">
        <v>51</v>
      </c>
      <c r="C41" s="10" t="s">
        <v>136</v>
      </c>
      <c r="D41" s="47">
        <v>10</v>
      </c>
      <c r="E41" s="42"/>
      <c r="F41" s="65"/>
      <c r="G41" s="66"/>
      <c r="H41" s="66"/>
      <c r="I41" s="67"/>
      <c r="J41" s="50">
        <f t="shared" si="1"/>
        <v>0</v>
      </c>
      <c r="K41" s="2"/>
      <c r="L41" s="2"/>
    </row>
    <row r="42" spans="1:13" ht="15.75" thickBot="1" x14ac:dyDescent="0.3">
      <c r="A42" s="3"/>
      <c r="B42" s="12" t="s">
        <v>50</v>
      </c>
      <c r="C42" s="10" t="s">
        <v>136</v>
      </c>
      <c r="D42" s="47">
        <v>10</v>
      </c>
      <c r="E42" s="42"/>
      <c r="F42" s="65"/>
      <c r="G42" s="66"/>
      <c r="H42" s="66"/>
      <c r="I42" s="67"/>
      <c r="J42" s="50">
        <f t="shared" si="1"/>
        <v>0</v>
      </c>
      <c r="K42" s="2"/>
      <c r="L42" s="2"/>
    </row>
    <row r="43" spans="1:13" ht="15.75" thickBot="1" x14ac:dyDescent="0.3">
      <c r="A43" s="3"/>
      <c r="B43" s="12" t="s">
        <v>45</v>
      </c>
      <c r="C43" s="10" t="s">
        <v>136</v>
      </c>
      <c r="D43" s="47">
        <v>10</v>
      </c>
      <c r="E43" s="42"/>
      <c r="F43" s="68"/>
      <c r="G43" s="69"/>
      <c r="H43" s="69"/>
      <c r="I43" s="70"/>
      <c r="J43" s="50">
        <f t="shared" si="1"/>
        <v>0</v>
      </c>
      <c r="K43" s="2"/>
      <c r="L43" s="2"/>
    </row>
    <row r="44" spans="1:13" ht="15.75" thickBot="1" x14ac:dyDescent="0.3">
      <c r="A44" s="3"/>
      <c r="B44" s="77" t="s">
        <v>53</v>
      </c>
      <c r="C44" s="78"/>
      <c r="D44" s="78"/>
      <c r="E44" s="78"/>
      <c r="F44" s="78"/>
      <c r="G44" s="78"/>
      <c r="H44" s="78"/>
      <c r="I44" s="78"/>
      <c r="J44" s="79"/>
      <c r="K44" s="2"/>
      <c r="L44" s="2"/>
    </row>
    <row r="45" spans="1:13" ht="15.75" thickBot="1" x14ac:dyDescent="0.3">
      <c r="A45" s="3"/>
      <c r="B45" s="45" t="s">
        <v>54</v>
      </c>
      <c r="C45" s="41" t="s">
        <v>134</v>
      </c>
      <c r="D45" s="47">
        <v>10</v>
      </c>
      <c r="E45" s="42"/>
      <c r="F45" s="71"/>
      <c r="G45" s="72"/>
      <c r="H45" s="72"/>
      <c r="I45" s="73"/>
      <c r="J45" s="49">
        <f>E45*D45</f>
        <v>0</v>
      </c>
      <c r="K45" s="2"/>
      <c r="L45" s="2"/>
    </row>
    <row r="46" spans="1:13" ht="15.75" thickBot="1" x14ac:dyDescent="0.3">
      <c r="A46" s="3"/>
      <c r="B46" s="39" t="s">
        <v>56</v>
      </c>
      <c r="C46" s="40" t="s">
        <v>134</v>
      </c>
      <c r="D46" s="46">
        <v>1</v>
      </c>
      <c r="E46" s="48"/>
      <c r="F46" s="68"/>
      <c r="G46" s="69"/>
      <c r="H46" s="69"/>
      <c r="I46" s="70"/>
      <c r="J46" s="51">
        <f>E46*D46</f>
        <v>0</v>
      </c>
      <c r="K46" s="2"/>
      <c r="L46" s="2"/>
    </row>
    <row r="47" spans="1:13" ht="15.75" thickBot="1" x14ac:dyDescent="0.3">
      <c r="A47" s="3"/>
      <c r="B47" s="77" t="s">
        <v>102</v>
      </c>
      <c r="C47" s="78"/>
      <c r="D47" s="78"/>
      <c r="E47" s="78"/>
      <c r="F47" s="78"/>
      <c r="G47" s="78"/>
      <c r="H47" s="78"/>
      <c r="I47" s="78"/>
      <c r="J47" s="79"/>
      <c r="K47" s="2"/>
      <c r="L47" s="2"/>
      <c r="M47" s="2"/>
    </row>
    <row r="48" spans="1:13" ht="15.75" thickBot="1" x14ac:dyDescent="0.3">
      <c r="A48" s="3"/>
      <c r="B48" s="12" t="s">
        <v>103</v>
      </c>
      <c r="C48" s="41" t="s">
        <v>131</v>
      </c>
      <c r="D48" s="47">
        <v>20</v>
      </c>
      <c r="E48" s="106"/>
      <c r="F48" s="71"/>
      <c r="G48" s="72"/>
      <c r="H48" s="72"/>
      <c r="I48" s="73"/>
      <c r="J48" s="49">
        <f>E48*D48</f>
        <v>0</v>
      </c>
      <c r="K48" s="2"/>
      <c r="L48" s="2"/>
      <c r="M48" s="2"/>
    </row>
    <row r="49" spans="1:13" ht="15.75" thickBot="1" x14ac:dyDescent="0.3">
      <c r="A49" s="3"/>
      <c r="B49" s="12" t="s">
        <v>104</v>
      </c>
      <c r="C49" s="10" t="s">
        <v>131</v>
      </c>
      <c r="D49" s="19">
        <v>5</v>
      </c>
      <c r="E49" s="107"/>
      <c r="F49" s="65"/>
      <c r="G49" s="66"/>
      <c r="H49" s="66"/>
      <c r="I49" s="67"/>
      <c r="J49" s="50">
        <f>E49*D49</f>
        <v>0</v>
      </c>
      <c r="K49" s="2"/>
      <c r="L49" s="2"/>
      <c r="M49" s="2"/>
    </row>
    <row r="50" spans="1:13" ht="15.75" thickBot="1" x14ac:dyDescent="0.3">
      <c r="A50" s="3"/>
      <c r="B50" s="39" t="s">
        <v>106</v>
      </c>
      <c r="C50" s="40" t="s">
        <v>131</v>
      </c>
      <c r="D50" s="46">
        <v>5</v>
      </c>
      <c r="E50" s="108"/>
      <c r="F50" s="68"/>
      <c r="G50" s="69"/>
      <c r="H50" s="69"/>
      <c r="I50" s="70"/>
      <c r="J50" s="51">
        <f>E50*D50</f>
        <v>0</v>
      </c>
      <c r="K50" s="2"/>
      <c r="L50" s="2"/>
      <c r="M50" s="2"/>
    </row>
    <row r="51" spans="1:13" ht="15.75" thickBot="1" x14ac:dyDescent="0.3">
      <c r="A51" s="3"/>
      <c r="B51" s="77" t="s">
        <v>113</v>
      </c>
      <c r="C51" s="78"/>
      <c r="D51" s="78"/>
      <c r="E51" s="78"/>
      <c r="F51" s="78"/>
      <c r="G51" s="78"/>
      <c r="H51" s="78"/>
      <c r="I51" s="78"/>
      <c r="J51" s="79"/>
      <c r="K51" s="2"/>
      <c r="L51" s="2"/>
      <c r="M51" s="2"/>
    </row>
    <row r="52" spans="1:13" ht="15.75" thickBot="1" x14ac:dyDescent="0.3">
      <c r="A52" s="3"/>
      <c r="B52" s="12" t="s">
        <v>140</v>
      </c>
      <c r="C52" s="41" t="s">
        <v>130</v>
      </c>
      <c r="D52" s="47">
        <v>60</v>
      </c>
      <c r="E52" s="106"/>
      <c r="F52" s="71"/>
      <c r="G52" s="72"/>
      <c r="H52" s="72"/>
      <c r="I52" s="73"/>
      <c r="J52" s="49">
        <f>E52*D52</f>
        <v>0</v>
      </c>
      <c r="K52" s="2"/>
      <c r="L52" s="2"/>
      <c r="M52" s="2"/>
    </row>
    <row r="53" spans="1:13" ht="15.75" thickBot="1" x14ac:dyDescent="0.3">
      <c r="A53" s="3"/>
      <c r="B53" s="12" t="s">
        <v>114</v>
      </c>
      <c r="C53" s="10" t="s">
        <v>130</v>
      </c>
      <c r="D53" s="19">
        <v>60</v>
      </c>
      <c r="E53" s="107"/>
      <c r="F53" s="65"/>
      <c r="G53" s="66"/>
      <c r="H53" s="66"/>
      <c r="I53" s="67"/>
      <c r="J53" s="50">
        <f>E53*D53</f>
        <v>0</v>
      </c>
      <c r="K53" s="2"/>
      <c r="L53" s="2"/>
      <c r="M53" s="2"/>
    </row>
    <row r="54" spans="1:13" ht="15.75" thickBot="1" x14ac:dyDescent="0.3">
      <c r="A54" s="3"/>
      <c r="B54" s="12" t="s">
        <v>115</v>
      </c>
      <c r="C54" s="40" t="s">
        <v>131</v>
      </c>
      <c r="D54" s="46">
        <v>20</v>
      </c>
      <c r="E54" s="108"/>
      <c r="F54" s="68"/>
      <c r="G54" s="69"/>
      <c r="H54" s="69"/>
      <c r="I54" s="70"/>
      <c r="J54" s="51">
        <f>E54*D54</f>
        <v>0</v>
      </c>
      <c r="K54" s="2"/>
      <c r="L54" s="2"/>
      <c r="M54" s="2"/>
    </row>
    <row r="55" spans="1:13" ht="15.75" thickBot="1" x14ac:dyDescent="0.3">
      <c r="A55" s="3"/>
      <c r="B55" s="77" t="s">
        <v>116</v>
      </c>
      <c r="C55" s="78"/>
      <c r="D55" s="78"/>
      <c r="E55" s="78"/>
      <c r="F55" s="78"/>
      <c r="G55" s="78"/>
      <c r="H55" s="78"/>
      <c r="I55" s="78"/>
      <c r="J55" s="79"/>
      <c r="K55" s="2"/>
      <c r="L55" s="2"/>
      <c r="M55" s="2"/>
    </row>
    <row r="56" spans="1:13" ht="15.75" thickBot="1" x14ac:dyDescent="0.3">
      <c r="A56" s="3"/>
      <c r="B56" s="12" t="s">
        <v>117</v>
      </c>
      <c r="C56" s="41" t="s">
        <v>128</v>
      </c>
      <c r="D56" s="47">
        <v>70</v>
      </c>
      <c r="E56" s="109"/>
      <c r="F56" s="71"/>
      <c r="G56" s="72"/>
      <c r="H56" s="72"/>
      <c r="I56" s="73"/>
      <c r="J56" s="49">
        <f>E56*D56</f>
        <v>0</v>
      </c>
      <c r="K56" s="2"/>
      <c r="L56" s="2"/>
      <c r="M56" s="2"/>
    </row>
    <row r="57" spans="1:13" ht="15.75" thickBot="1" x14ac:dyDescent="0.3">
      <c r="A57" s="3"/>
      <c r="B57" s="12" t="s">
        <v>118</v>
      </c>
      <c r="C57" s="10" t="s">
        <v>129</v>
      </c>
      <c r="D57" s="19">
        <v>30</v>
      </c>
      <c r="E57" s="110"/>
      <c r="F57" s="65"/>
      <c r="G57" s="66"/>
      <c r="H57" s="66"/>
      <c r="I57" s="67"/>
      <c r="J57" s="50">
        <f>E57*D57</f>
        <v>0</v>
      </c>
      <c r="K57" s="2"/>
      <c r="L57" s="2"/>
      <c r="M57" s="2"/>
    </row>
    <row r="58" spans="1:13" ht="15.75" thickBot="1" x14ac:dyDescent="0.3">
      <c r="A58" s="3"/>
      <c r="B58" s="12" t="s">
        <v>119</v>
      </c>
      <c r="C58" s="10" t="s">
        <v>129</v>
      </c>
      <c r="D58" s="19">
        <v>10</v>
      </c>
      <c r="E58" s="110"/>
      <c r="F58" s="65"/>
      <c r="G58" s="66"/>
      <c r="H58" s="66"/>
      <c r="I58" s="67"/>
      <c r="J58" s="50">
        <f>E58*D58</f>
        <v>0</v>
      </c>
      <c r="K58" s="2"/>
      <c r="L58" s="2"/>
      <c r="M58" s="2"/>
    </row>
    <row r="59" spans="1:13" ht="15.75" thickBot="1" x14ac:dyDescent="0.3">
      <c r="A59" s="3"/>
      <c r="B59" s="12" t="s">
        <v>40</v>
      </c>
      <c r="C59" s="10" t="s">
        <v>129</v>
      </c>
      <c r="D59" s="19">
        <v>10</v>
      </c>
      <c r="E59" s="110"/>
      <c r="F59" s="65"/>
      <c r="G59" s="66"/>
      <c r="H59" s="66"/>
      <c r="I59" s="67"/>
      <c r="J59" s="50">
        <f>E59*D59</f>
        <v>0</v>
      </c>
      <c r="K59" s="2"/>
      <c r="L59" s="2"/>
      <c r="M59" s="2"/>
    </row>
    <row r="60" spans="1:13" ht="15.75" thickBot="1" x14ac:dyDescent="0.3">
      <c r="A60" s="3"/>
      <c r="B60" s="39" t="s">
        <v>120</v>
      </c>
      <c r="C60" s="40" t="s">
        <v>127</v>
      </c>
      <c r="D60" s="46">
        <v>5</v>
      </c>
      <c r="E60" s="111"/>
      <c r="F60" s="68"/>
      <c r="G60" s="69"/>
      <c r="H60" s="69"/>
      <c r="I60" s="70"/>
      <c r="J60" s="51">
        <f>E60*D60</f>
        <v>0</v>
      </c>
      <c r="K60" s="2"/>
      <c r="L60" s="2"/>
      <c r="M60" s="2"/>
    </row>
    <row r="61" spans="1:13" ht="15.75" thickBot="1" x14ac:dyDescent="0.3">
      <c r="A61" s="3"/>
      <c r="B61" s="77" t="s">
        <v>121</v>
      </c>
      <c r="C61" s="78"/>
      <c r="D61" s="78"/>
      <c r="E61" s="78"/>
      <c r="F61" s="78"/>
      <c r="G61" s="78"/>
      <c r="H61" s="78"/>
      <c r="I61" s="78"/>
      <c r="J61" s="79"/>
      <c r="K61" s="2"/>
      <c r="L61" s="2"/>
      <c r="M61" s="2"/>
    </row>
    <row r="62" spans="1:13" ht="15.75" thickBot="1" x14ac:dyDescent="0.3">
      <c r="A62" s="3"/>
      <c r="B62" s="12" t="s">
        <v>122</v>
      </c>
      <c r="C62" s="41" t="s">
        <v>127</v>
      </c>
      <c r="D62" s="47">
        <v>90</v>
      </c>
      <c r="E62" s="112"/>
      <c r="F62" s="97"/>
      <c r="G62" s="98"/>
      <c r="H62" s="98"/>
      <c r="I62" s="99"/>
      <c r="J62" s="49">
        <f>E62*D62</f>
        <v>0</v>
      </c>
      <c r="K62" s="2"/>
      <c r="L62" s="2"/>
      <c r="M62" s="2"/>
    </row>
    <row r="63" spans="1:13" ht="16.5" thickBot="1" x14ac:dyDescent="0.3">
      <c r="A63" s="3"/>
      <c r="B63" s="17" t="s">
        <v>167</v>
      </c>
      <c r="C63" s="18"/>
      <c r="D63" s="18"/>
      <c r="E63" s="18"/>
      <c r="F63" s="18"/>
      <c r="G63" s="18"/>
      <c r="H63" s="18"/>
      <c r="I63" s="18"/>
      <c r="J63" s="20">
        <f>SUM(J18:J62)</f>
        <v>0</v>
      </c>
      <c r="L63" s="2"/>
    </row>
    <row r="64" spans="1:13" x14ac:dyDescent="0.25">
      <c r="A64" s="3"/>
      <c r="B64" s="3"/>
      <c r="C64" s="3"/>
      <c r="D64" s="3"/>
      <c r="E64" s="3"/>
      <c r="F64" s="3"/>
      <c r="G64" s="3"/>
      <c r="H64" s="3"/>
      <c r="I64" s="3"/>
      <c r="J64" s="2"/>
      <c r="L64" s="2"/>
      <c r="M64" s="11"/>
    </row>
    <row r="65" spans="1:13" ht="15.75" thickBot="1" x14ac:dyDescent="0.3">
      <c r="A65" s="3"/>
      <c r="J65" s="2"/>
      <c r="L65" s="2"/>
      <c r="M65" s="11"/>
    </row>
    <row r="66" spans="1:13" ht="16.5" thickBot="1" x14ac:dyDescent="0.3">
      <c r="A66" s="3"/>
      <c r="B66" s="83" t="s">
        <v>7</v>
      </c>
      <c r="C66" s="84"/>
      <c r="D66" s="84"/>
      <c r="E66" s="54"/>
      <c r="F66" s="100"/>
      <c r="G66" s="101"/>
      <c r="H66" s="101"/>
      <c r="I66" s="102"/>
      <c r="J66" s="25">
        <f>J63*4</f>
        <v>0</v>
      </c>
      <c r="L66" s="2"/>
      <c r="M66" s="11"/>
    </row>
    <row r="67" spans="1:13" ht="15.75" thickBot="1" x14ac:dyDescent="0.3">
      <c r="A67" s="3"/>
      <c r="B67" s="3"/>
      <c r="C67" s="3"/>
      <c r="D67" s="3"/>
      <c r="E67" s="3"/>
      <c r="F67" s="3"/>
      <c r="G67" s="3"/>
      <c r="H67" s="3"/>
      <c r="I67" s="3"/>
      <c r="J67" s="2"/>
      <c r="L67" s="2"/>
    </row>
    <row r="68" spans="1:13" ht="36.75" customHeight="1" thickBot="1" x14ac:dyDescent="0.3">
      <c r="B68" s="85" t="s">
        <v>145</v>
      </c>
      <c r="C68" s="86"/>
      <c r="D68" s="86"/>
      <c r="E68" s="87"/>
    </row>
    <row r="69" spans="1:13" x14ac:dyDescent="0.25">
      <c r="B69" s="16" t="s">
        <v>17</v>
      </c>
      <c r="C69" s="29" t="s">
        <v>8</v>
      </c>
      <c r="D69" s="33"/>
      <c r="E69" s="31" t="s">
        <v>9</v>
      </c>
    </row>
    <row r="70" spans="1:13" ht="15.75" thickBot="1" x14ac:dyDescent="0.3">
      <c r="B70" s="12" t="s">
        <v>10</v>
      </c>
      <c r="C70" s="28" t="s">
        <v>135</v>
      </c>
      <c r="D70" s="35"/>
      <c r="E70" s="30"/>
    </row>
    <row r="71" spans="1:13" ht="15.75" thickBot="1" x14ac:dyDescent="0.3">
      <c r="B71" s="12" t="s">
        <v>11</v>
      </c>
      <c r="C71" s="28" t="s">
        <v>135</v>
      </c>
      <c r="D71" s="35"/>
      <c r="E71" s="30"/>
    </row>
    <row r="72" spans="1:13" ht="15.75" thickBot="1" x14ac:dyDescent="0.3">
      <c r="B72" s="12" t="s">
        <v>12</v>
      </c>
      <c r="C72" s="28" t="s">
        <v>135</v>
      </c>
      <c r="D72" s="35"/>
      <c r="E72" s="30"/>
      <c r="H72" s="34"/>
    </row>
    <row r="73" spans="1:13" ht="15.75" thickBot="1" x14ac:dyDescent="0.3">
      <c r="B73" s="12" t="s">
        <v>13</v>
      </c>
      <c r="C73" s="28" t="s">
        <v>135</v>
      </c>
      <c r="D73" s="35"/>
      <c r="E73" s="30"/>
    </row>
    <row r="74" spans="1:13" ht="15.75" thickBot="1" x14ac:dyDescent="0.3">
      <c r="B74" s="12" t="s">
        <v>14</v>
      </c>
      <c r="C74" s="28" t="s">
        <v>135</v>
      </c>
      <c r="D74" s="35"/>
      <c r="E74" s="30"/>
    </row>
    <row r="75" spans="1:13" ht="15.75" thickBot="1" x14ac:dyDescent="0.3">
      <c r="B75" s="12" t="s">
        <v>15</v>
      </c>
      <c r="C75" s="28" t="s">
        <v>135</v>
      </c>
      <c r="D75" s="35"/>
      <c r="E75" s="30"/>
    </row>
    <row r="76" spans="1:13" ht="15.75" thickBot="1" x14ac:dyDescent="0.3">
      <c r="B76" s="12" t="s">
        <v>16</v>
      </c>
      <c r="C76" s="28" t="s">
        <v>135</v>
      </c>
      <c r="D76" s="35"/>
      <c r="E76" s="30"/>
    </row>
    <row r="77" spans="1:13" x14ac:dyDescent="0.25">
      <c r="B77" s="14" t="s">
        <v>23</v>
      </c>
      <c r="C77" s="29"/>
      <c r="D77" s="36"/>
      <c r="E77" s="31"/>
    </row>
    <row r="78" spans="1:13" ht="15.75" thickBot="1" x14ac:dyDescent="0.3">
      <c r="A78" s="3"/>
      <c r="B78" s="12" t="s">
        <v>20</v>
      </c>
      <c r="C78" s="28" t="s">
        <v>135</v>
      </c>
      <c r="D78" s="35"/>
      <c r="E78" s="30"/>
      <c r="F78" s="2"/>
      <c r="G78" s="2"/>
    </row>
    <row r="79" spans="1:13" x14ac:dyDescent="0.25">
      <c r="B79" s="14" t="s">
        <v>22</v>
      </c>
      <c r="C79" s="29"/>
      <c r="D79" s="36"/>
      <c r="E79" s="31"/>
    </row>
    <row r="80" spans="1:13" ht="15.75" thickBot="1" x14ac:dyDescent="0.3">
      <c r="A80" s="3"/>
      <c r="B80" s="12" t="s">
        <v>24</v>
      </c>
      <c r="C80" s="28" t="s">
        <v>135</v>
      </c>
      <c r="D80" s="35"/>
      <c r="E80" s="30"/>
      <c r="F80" s="2"/>
      <c r="G80" s="2"/>
    </row>
    <row r="81" spans="1:7" ht="15.75" thickBot="1" x14ac:dyDescent="0.3">
      <c r="A81" s="3"/>
      <c r="B81" s="12" t="s">
        <v>25</v>
      </c>
      <c r="C81" s="28" t="s">
        <v>135</v>
      </c>
      <c r="D81" s="35"/>
      <c r="E81" s="30"/>
      <c r="F81" s="2"/>
      <c r="G81" s="2"/>
    </row>
    <row r="82" spans="1:7" ht="15.75" thickBot="1" x14ac:dyDescent="0.3">
      <c r="A82" s="3"/>
      <c r="B82" s="12" t="s">
        <v>26</v>
      </c>
      <c r="C82" s="28" t="s">
        <v>135</v>
      </c>
      <c r="D82" s="35"/>
      <c r="E82" s="30"/>
      <c r="F82" s="2"/>
      <c r="G82" s="2"/>
    </row>
    <row r="83" spans="1:7" x14ac:dyDescent="0.25">
      <c r="B83" s="14" t="s">
        <v>27</v>
      </c>
      <c r="C83" s="29"/>
      <c r="D83" s="36"/>
      <c r="E83" s="31"/>
    </row>
    <row r="84" spans="1:7" ht="16.5" customHeight="1" thickBot="1" x14ac:dyDescent="0.3">
      <c r="A84" s="3"/>
      <c r="B84" s="12" t="s">
        <v>28</v>
      </c>
      <c r="C84" s="28" t="s">
        <v>135</v>
      </c>
      <c r="D84" s="35"/>
      <c r="E84" s="30"/>
      <c r="F84" s="2"/>
      <c r="G84" s="2"/>
    </row>
    <row r="85" spans="1:7" ht="16.5" customHeight="1" thickBot="1" x14ac:dyDescent="0.3">
      <c r="A85" s="3"/>
      <c r="B85" s="12" t="s">
        <v>29</v>
      </c>
      <c r="C85" s="28" t="s">
        <v>135</v>
      </c>
      <c r="D85" s="35"/>
      <c r="E85" s="30"/>
      <c r="F85" s="2"/>
      <c r="G85" s="2"/>
    </row>
    <row r="86" spans="1:7" ht="15.75" thickBot="1" x14ac:dyDescent="0.3">
      <c r="A86" s="3"/>
      <c r="B86" s="12" t="s">
        <v>31</v>
      </c>
      <c r="C86" s="28" t="s">
        <v>135</v>
      </c>
      <c r="D86" s="35"/>
      <c r="E86" s="30"/>
      <c r="F86" s="2"/>
      <c r="G86" s="2"/>
    </row>
    <row r="87" spans="1:7" ht="15.75" thickBot="1" x14ac:dyDescent="0.3">
      <c r="A87" s="3"/>
      <c r="B87" s="12" t="s">
        <v>32</v>
      </c>
      <c r="C87" s="28" t="s">
        <v>135</v>
      </c>
      <c r="D87" s="35"/>
      <c r="E87" s="30"/>
      <c r="F87" s="2"/>
      <c r="G87" s="2"/>
    </row>
    <row r="88" spans="1:7" ht="15.75" thickBot="1" x14ac:dyDescent="0.3">
      <c r="A88" s="3"/>
      <c r="B88" s="12" t="s">
        <v>33</v>
      </c>
      <c r="C88" s="28" t="s">
        <v>135</v>
      </c>
      <c r="D88" s="35"/>
      <c r="E88" s="30"/>
      <c r="F88" s="2"/>
      <c r="G88" s="2"/>
    </row>
    <row r="89" spans="1:7" ht="15.75" thickBot="1" x14ac:dyDescent="0.3">
      <c r="A89" s="3"/>
      <c r="B89" s="12" t="s">
        <v>34</v>
      </c>
      <c r="C89" s="28" t="s">
        <v>135</v>
      </c>
      <c r="D89" s="35"/>
      <c r="E89" s="30"/>
      <c r="F89" s="2"/>
      <c r="G89" s="2"/>
    </row>
    <row r="90" spans="1:7" ht="15.75" thickBot="1" x14ac:dyDescent="0.3">
      <c r="A90" s="3"/>
      <c r="B90" s="12" t="s">
        <v>35</v>
      </c>
      <c r="C90" s="28" t="s">
        <v>135</v>
      </c>
      <c r="D90" s="35"/>
      <c r="E90" s="30"/>
      <c r="F90" s="2"/>
      <c r="G90" s="2"/>
    </row>
    <row r="91" spans="1:7" ht="15.75" thickBot="1" x14ac:dyDescent="0.3">
      <c r="A91" s="3"/>
      <c r="B91" s="12" t="s">
        <v>36</v>
      </c>
      <c r="C91" s="28" t="s">
        <v>135</v>
      </c>
      <c r="D91" s="35"/>
      <c r="E91" s="30"/>
      <c r="F91" s="2"/>
      <c r="G91" s="2"/>
    </row>
    <row r="92" spans="1:7" ht="15.75" thickBot="1" x14ac:dyDescent="0.3">
      <c r="A92" s="3"/>
      <c r="B92" s="12" t="s">
        <v>37</v>
      </c>
      <c r="C92" s="28" t="s">
        <v>135</v>
      </c>
      <c r="D92" s="35"/>
      <c r="E92" s="30"/>
      <c r="F92" s="2"/>
      <c r="G92" s="2"/>
    </row>
    <row r="93" spans="1:7" ht="15.75" thickBot="1" x14ac:dyDescent="0.3">
      <c r="A93" s="3"/>
      <c r="B93" s="12" t="s">
        <v>38</v>
      </c>
      <c r="C93" s="28" t="s">
        <v>135</v>
      </c>
      <c r="D93" s="35"/>
      <c r="E93" s="30"/>
      <c r="F93" s="2"/>
      <c r="G93" s="2"/>
    </row>
    <row r="94" spans="1:7" ht="15.75" thickBot="1" x14ac:dyDescent="0.3">
      <c r="A94" s="3"/>
      <c r="B94" s="12" t="s">
        <v>39</v>
      </c>
      <c r="C94" s="28" t="s">
        <v>135</v>
      </c>
      <c r="D94" s="35"/>
      <c r="E94" s="30"/>
      <c r="F94" s="2"/>
      <c r="G94" s="2"/>
    </row>
    <row r="95" spans="1:7" x14ac:dyDescent="0.25">
      <c r="B95" s="14" t="s">
        <v>53</v>
      </c>
      <c r="C95" s="29"/>
      <c r="D95" s="36"/>
      <c r="E95" s="31"/>
    </row>
    <row r="96" spans="1:7" ht="15.75" thickBot="1" x14ac:dyDescent="0.3">
      <c r="A96" s="3"/>
      <c r="B96" s="12" t="s">
        <v>55</v>
      </c>
      <c r="C96" s="28" t="s">
        <v>134</v>
      </c>
      <c r="D96" s="35"/>
      <c r="E96" s="30"/>
      <c r="F96" s="2"/>
      <c r="G96" s="2"/>
    </row>
    <row r="97" spans="1:7" ht="15.75" thickBot="1" x14ac:dyDescent="0.3">
      <c r="A97" s="3"/>
      <c r="B97" s="12" t="s">
        <v>57</v>
      </c>
      <c r="C97" s="28" t="s">
        <v>134</v>
      </c>
      <c r="D97" s="35"/>
      <c r="E97" s="30"/>
      <c r="F97" s="2"/>
      <c r="G97" s="2"/>
    </row>
    <row r="98" spans="1:7" ht="15.75" thickBot="1" x14ac:dyDescent="0.3">
      <c r="A98" s="3"/>
      <c r="B98" s="12" t="s">
        <v>58</v>
      </c>
      <c r="C98" s="28" t="s">
        <v>134</v>
      </c>
      <c r="D98" s="35"/>
      <c r="E98" s="30"/>
      <c r="F98" s="2"/>
      <c r="G98" s="2"/>
    </row>
    <row r="99" spans="1:7" ht="15.75" thickBot="1" x14ac:dyDescent="0.3">
      <c r="A99" s="3"/>
      <c r="B99" s="12" t="s">
        <v>59</v>
      </c>
      <c r="C99" s="28" t="s">
        <v>134</v>
      </c>
      <c r="D99" s="35"/>
      <c r="E99" s="30"/>
      <c r="F99" s="2"/>
      <c r="G99" s="2"/>
    </row>
    <row r="100" spans="1:7" ht="15.75" thickBot="1" x14ac:dyDescent="0.3">
      <c r="A100" s="3"/>
      <c r="B100" s="12" t="s">
        <v>139</v>
      </c>
      <c r="C100" s="28" t="s">
        <v>134</v>
      </c>
      <c r="D100" s="35"/>
      <c r="E100" s="30"/>
      <c r="F100" s="2"/>
      <c r="G100" s="2"/>
    </row>
    <row r="101" spans="1:7" ht="15.75" thickBot="1" x14ac:dyDescent="0.3">
      <c r="A101" s="3"/>
      <c r="B101" s="12" t="s">
        <v>60</v>
      </c>
      <c r="C101" s="28" t="s">
        <v>134</v>
      </c>
      <c r="D101" s="35"/>
      <c r="E101" s="30"/>
      <c r="F101" s="2"/>
      <c r="G101" s="2"/>
    </row>
    <row r="102" spans="1:7" ht="15.75" thickBot="1" x14ac:dyDescent="0.3">
      <c r="A102" s="3"/>
      <c r="B102" s="12" t="s">
        <v>61</v>
      </c>
      <c r="C102" s="28" t="s">
        <v>127</v>
      </c>
      <c r="D102" s="35"/>
      <c r="E102" s="30"/>
      <c r="F102" s="2"/>
      <c r="G102" s="2"/>
    </row>
    <row r="103" spans="1:7" ht="15.75" thickBot="1" x14ac:dyDescent="0.3">
      <c r="A103" s="3"/>
      <c r="B103" s="12" t="s">
        <v>62</v>
      </c>
      <c r="C103" s="28" t="s">
        <v>134</v>
      </c>
      <c r="D103" s="35"/>
      <c r="E103" s="30"/>
      <c r="F103" s="2"/>
      <c r="G103" s="2"/>
    </row>
    <row r="104" spans="1:7" ht="15.75" thickBot="1" x14ac:dyDescent="0.3">
      <c r="A104" s="3"/>
      <c r="B104" s="12" t="s">
        <v>63</v>
      </c>
      <c r="C104" s="28" t="s">
        <v>134</v>
      </c>
      <c r="D104" s="35"/>
      <c r="E104" s="30"/>
      <c r="F104" s="2"/>
      <c r="G104" s="2"/>
    </row>
    <row r="105" spans="1:7" ht="15.75" thickBot="1" x14ac:dyDescent="0.3">
      <c r="A105" s="3"/>
      <c r="B105" s="12" t="s">
        <v>64</v>
      </c>
      <c r="C105" s="28" t="s">
        <v>134</v>
      </c>
      <c r="D105" s="35"/>
      <c r="E105" s="30"/>
      <c r="F105" s="2"/>
      <c r="G105" s="2"/>
    </row>
    <row r="106" spans="1:7" ht="15.75" thickBot="1" x14ac:dyDescent="0.3">
      <c r="A106" s="3"/>
      <c r="B106" s="12" t="s">
        <v>65</v>
      </c>
      <c r="C106" s="28" t="s">
        <v>134</v>
      </c>
      <c r="D106" s="35"/>
      <c r="E106" s="30"/>
      <c r="F106" s="2"/>
      <c r="G106" s="2"/>
    </row>
    <row r="107" spans="1:7" ht="15.75" thickBot="1" x14ac:dyDescent="0.3">
      <c r="A107" s="3"/>
      <c r="B107" s="12" t="s">
        <v>66</v>
      </c>
      <c r="C107" s="28" t="s">
        <v>127</v>
      </c>
      <c r="D107" s="35"/>
      <c r="E107" s="30"/>
      <c r="F107" s="2"/>
      <c r="G107" s="2"/>
    </row>
    <row r="108" spans="1:7" ht="15.75" thickBot="1" x14ac:dyDescent="0.3">
      <c r="A108" s="3"/>
      <c r="B108" s="12" t="s">
        <v>67</v>
      </c>
      <c r="C108" s="28" t="s">
        <v>134</v>
      </c>
      <c r="D108" s="35"/>
      <c r="E108" s="30"/>
      <c r="F108" s="2"/>
      <c r="G108" s="2"/>
    </row>
    <row r="109" spans="1:7" ht="15.75" thickBot="1" x14ac:dyDescent="0.3">
      <c r="A109" s="3"/>
      <c r="B109" s="12" t="s">
        <v>68</v>
      </c>
      <c r="C109" s="28" t="s">
        <v>134</v>
      </c>
      <c r="D109" s="35"/>
      <c r="E109" s="30"/>
      <c r="F109" s="2"/>
      <c r="G109" s="2"/>
    </row>
    <row r="110" spans="1:7" ht="15.75" thickBot="1" x14ac:dyDescent="0.3">
      <c r="A110" s="3"/>
      <c r="B110" s="12" t="s">
        <v>69</v>
      </c>
      <c r="C110" s="28" t="s">
        <v>137</v>
      </c>
      <c r="D110" s="35"/>
      <c r="E110" s="30"/>
      <c r="F110" s="2"/>
      <c r="G110" s="2"/>
    </row>
    <row r="111" spans="1:7" ht="15.75" thickBot="1" x14ac:dyDescent="0.3">
      <c r="A111" s="3"/>
      <c r="B111" s="12" t="s">
        <v>70</v>
      </c>
      <c r="C111" s="28" t="s">
        <v>137</v>
      </c>
      <c r="D111" s="35"/>
      <c r="E111" s="30"/>
      <c r="F111" s="2"/>
      <c r="G111" s="2"/>
    </row>
    <row r="112" spans="1:7" x14ac:dyDescent="0.25">
      <c r="B112" s="14" t="s">
        <v>71</v>
      </c>
      <c r="C112" s="14"/>
      <c r="D112" s="36"/>
      <c r="E112" s="32"/>
    </row>
    <row r="113" spans="2:5" ht="15.75" thickBot="1" x14ac:dyDescent="0.3">
      <c r="B113" s="12" t="s">
        <v>72</v>
      </c>
      <c r="C113" s="28" t="s">
        <v>127</v>
      </c>
      <c r="D113" s="35"/>
      <c r="E113" s="30"/>
    </row>
    <row r="114" spans="2:5" ht="15.75" thickBot="1" x14ac:dyDescent="0.3">
      <c r="B114" s="12" t="s">
        <v>73</v>
      </c>
      <c r="C114" s="28" t="s">
        <v>131</v>
      </c>
      <c r="D114" s="35"/>
      <c r="E114" s="30"/>
    </row>
    <row r="115" spans="2:5" ht="15.75" thickBot="1" x14ac:dyDescent="0.3">
      <c r="B115" s="12" t="s">
        <v>74</v>
      </c>
      <c r="C115" s="28" t="s">
        <v>131</v>
      </c>
      <c r="D115" s="35"/>
      <c r="E115" s="30"/>
    </row>
    <row r="116" spans="2:5" ht="15.75" thickBot="1" x14ac:dyDescent="0.3">
      <c r="B116" s="12" t="s">
        <v>75</v>
      </c>
      <c r="C116" s="28" t="s">
        <v>131</v>
      </c>
      <c r="D116" s="35"/>
      <c r="E116" s="30"/>
    </row>
    <row r="117" spans="2:5" ht="15.75" thickBot="1" x14ac:dyDescent="0.3">
      <c r="B117" s="12" t="s">
        <v>76</v>
      </c>
      <c r="C117" s="28" t="s">
        <v>131</v>
      </c>
      <c r="D117" s="35"/>
      <c r="E117" s="30"/>
    </row>
    <row r="118" spans="2:5" ht="15.75" thickBot="1" x14ac:dyDescent="0.3">
      <c r="B118" s="12" t="s">
        <v>77</v>
      </c>
      <c r="C118" s="28" t="s">
        <v>127</v>
      </c>
      <c r="D118" s="35"/>
      <c r="E118" s="30"/>
    </row>
    <row r="119" spans="2:5" ht="15.75" thickBot="1" x14ac:dyDescent="0.3">
      <c r="B119" s="12" t="s">
        <v>78</v>
      </c>
      <c r="C119" s="28" t="s">
        <v>127</v>
      </c>
      <c r="D119" s="35"/>
      <c r="E119" s="30"/>
    </row>
    <row r="120" spans="2:5" ht="15.75" thickBot="1" x14ac:dyDescent="0.3">
      <c r="B120" s="12" t="s">
        <v>79</v>
      </c>
      <c r="C120" s="28" t="s">
        <v>131</v>
      </c>
      <c r="D120" s="35"/>
      <c r="E120" s="30"/>
    </row>
    <row r="121" spans="2:5" ht="15.75" thickBot="1" x14ac:dyDescent="0.3">
      <c r="B121" s="12" t="s">
        <v>80</v>
      </c>
      <c r="C121" s="28" t="s">
        <v>127</v>
      </c>
      <c r="D121" s="35"/>
      <c r="E121" s="30"/>
    </row>
    <row r="122" spans="2:5" ht="15.75" thickBot="1" x14ac:dyDescent="0.3">
      <c r="B122" s="12" t="s">
        <v>81</v>
      </c>
      <c r="C122" s="28" t="s">
        <v>131</v>
      </c>
      <c r="D122" s="35"/>
      <c r="E122" s="30"/>
    </row>
    <row r="123" spans="2:5" ht="15.75" thickBot="1" x14ac:dyDescent="0.3">
      <c r="B123" s="12" t="s">
        <v>82</v>
      </c>
      <c r="C123" s="28" t="s">
        <v>131</v>
      </c>
      <c r="D123" s="35"/>
      <c r="E123" s="30"/>
    </row>
    <row r="124" spans="2:5" ht="15.75" thickBot="1" x14ac:dyDescent="0.3">
      <c r="B124" s="12" t="s">
        <v>83</v>
      </c>
      <c r="C124" s="28" t="s">
        <v>131</v>
      </c>
      <c r="D124" s="35"/>
      <c r="E124" s="30"/>
    </row>
    <row r="125" spans="2:5" ht="15.75" thickBot="1" x14ac:dyDescent="0.3">
      <c r="B125" s="12" t="s">
        <v>84</v>
      </c>
      <c r="C125" s="28" t="s">
        <v>127</v>
      </c>
      <c r="D125" s="35"/>
      <c r="E125" s="30"/>
    </row>
    <row r="126" spans="2:5" ht="15.75" thickBot="1" x14ac:dyDescent="0.3">
      <c r="B126" s="12" t="s">
        <v>85</v>
      </c>
      <c r="C126" s="28" t="s">
        <v>138</v>
      </c>
      <c r="D126" s="35"/>
      <c r="E126" s="30"/>
    </row>
    <row r="127" spans="2:5" ht="15.75" thickBot="1" x14ac:dyDescent="0.3">
      <c r="B127" s="12" t="s">
        <v>86</v>
      </c>
      <c r="C127" s="28" t="s">
        <v>131</v>
      </c>
      <c r="D127" s="35"/>
      <c r="E127" s="30"/>
    </row>
    <row r="128" spans="2:5" ht="15.75" thickBot="1" x14ac:dyDescent="0.3">
      <c r="B128" s="12" t="s">
        <v>87</v>
      </c>
      <c r="C128" s="28" t="s">
        <v>131</v>
      </c>
      <c r="D128" s="35"/>
      <c r="E128" s="30"/>
    </row>
    <row r="129" spans="1:8" ht="15.75" thickBot="1" x14ac:dyDescent="0.3">
      <c r="B129" s="12" t="s">
        <v>88</v>
      </c>
      <c r="C129" s="28" t="s">
        <v>131</v>
      </c>
      <c r="D129" s="35"/>
      <c r="E129" s="30"/>
    </row>
    <row r="130" spans="1:8" ht="15.75" thickBot="1" x14ac:dyDescent="0.3">
      <c r="B130" s="12" t="s">
        <v>89</v>
      </c>
      <c r="C130" s="28" t="s">
        <v>131</v>
      </c>
      <c r="D130" s="35"/>
      <c r="E130" s="30"/>
    </row>
    <row r="131" spans="1:8" ht="15.75" thickBot="1" x14ac:dyDescent="0.3">
      <c r="B131" s="12" t="s">
        <v>90</v>
      </c>
      <c r="C131" s="28" t="s">
        <v>131</v>
      </c>
      <c r="D131" s="35"/>
      <c r="E131" s="30"/>
    </row>
    <row r="132" spans="1:8" ht="15.75" thickBot="1" x14ac:dyDescent="0.3">
      <c r="B132" s="12" t="s">
        <v>91</v>
      </c>
      <c r="C132" s="28" t="s">
        <v>134</v>
      </c>
      <c r="D132" s="37"/>
      <c r="E132" s="103"/>
    </row>
    <row r="133" spans="1:8" x14ac:dyDescent="0.25">
      <c r="A133" s="3"/>
      <c r="B133" s="14" t="s">
        <v>92</v>
      </c>
      <c r="C133" s="14"/>
      <c r="D133" s="36"/>
      <c r="E133" s="32"/>
      <c r="F133" s="2"/>
      <c r="G133" s="2"/>
      <c r="H133" s="2"/>
    </row>
    <row r="134" spans="1:8" ht="15.75" thickBot="1" x14ac:dyDescent="0.3">
      <c r="A134" s="3"/>
      <c r="B134" s="12" t="s">
        <v>93</v>
      </c>
      <c r="C134" s="28" t="s">
        <v>131</v>
      </c>
      <c r="D134" s="37"/>
      <c r="E134" s="103"/>
      <c r="F134" s="2"/>
      <c r="G134" s="2"/>
      <c r="H134" s="2"/>
    </row>
    <row r="135" spans="1:8" ht="15.75" thickBot="1" x14ac:dyDescent="0.3">
      <c r="A135" s="3"/>
      <c r="B135" s="12" t="s">
        <v>94</v>
      </c>
      <c r="C135" s="28" t="s">
        <v>131</v>
      </c>
      <c r="D135" s="37"/>
      <c r="E135" s="103"/>
      <c r="F135" s="2"/>
      <c r="G135" s="2"/>
      <c r="H135" s="2"/>
    </row>
    <row r="136" spans="1:8" ht="15.75" thickBot="1" x14ac:dyDescent="0.3">
      <c r="A136" s="3"/>
      <c r="B136" s="12" t="s">
        <v>95</v>
      </c>
      <c r="C136" s="28" t="s">
        <v>131</v>
      </c>
      <c r="D136" s="37"/>
      <c r="E136" s="103"/>
      <c r="F136" s="2"/>
      <c r="G136" s="2"/>
      <c r="H136" s="2"/>
    </row>
    <row r="137" spans="1:8" ht="15.75" thickBot="1" x14ac:dyDescent="0.3">
      <c r="A137" s="3"/>
      <c r="B137" s="12" t="s">
        <v>96</v>
      </c>
      <c r="C137" s="28" t="s">
        <v>132</v>
      </c>
      <c r="D137" s="37"/>
      <c r="E137" s="103"/>
      <c r="F137" s="2"/>
      <c r="G137" s="2"/>
      <c r="H137" s="2"/>
    </row>
    <row r="138" spans="1:8" ht="15.75" thickBot="1" x14ac:dyDescent="0.3">
      <c r="A138" s="3"/>
      <c r="B138" s="12" t="s">
        <v>97</v>
      </c>
      <c r="C138" s="28" t="s">
        <v>132</v>
      </c>
      <c r="D138" s="37"/>
      <c r="E138" s="103"/>
      <c r="F138" s="2"/>
      <c r="G138" s="2"/>
      <c r="H138" s="2"/>
    </row>
    <row r="139" spans="1:8" ht="15.75" thickBot="1" x14ac:dyDescent="0.3">
      <c r="A139" s="3"/>
      <c r="B139" s="12" t="s">
        <v>98</v>
      </c>
      <c r="C139" s="28" t="s">
        <v>133</v>
      </c>
      <c r="D139" s="37"/>
      <c r="E139" s="103"/>
      <c r="F139" s="2"/>
      <c r="G139" s="2"/>
      <c r="H139" s="2"/>
    </row>
    <row r="140" spans="1:8" ht="15.75" thickBot="1" x14ac:dyDescent="0.3">
      <c r="A140" s="3"/>
      <c r="B140" s="12" t="s">
        <v>99</v>
      </c>
      <c r="C140" s="28" t="s">
        <v>131</v>
      </c>
      <c r="D140" s="37"/>
      <c r="E140" s="103"/>
      <c r="F140" s="2"/>
      <c r="G140" s="2"/>
      <c r="H140" s="2"/>
    </row>
    <row r="141" spans="1:8" ht="15.75" thickBot="1" x14ac:dyDescent="0.3">
      <c r="A141" s="3"/>
      <c r="B141" s="12" t="s">
        <v>100</v>
      </c>
      <c r="C141" s="28" t="s">
        <v>133</v>
      </c>
      <c r="D141" s="37"/>
      <c r="E141" s="103"/>
      <c r="F141" s="2"/>
      <c r="G141" s="2"/>
      <c r="H141" s="2"/>
    </row>
    <row r="142" spans="1:8" ht="15.75" thickBot="1" x14ac:dyDescent="0.3">
      <c r="A142" s="3"/>
      <c r="B142" s="12" t="s">
        <v>101</v>
      </c>
      <c r="C142" s="28" t="s">
        <v>131</v>
      </c>
      <c r="D142" s="37"/>
      <c r="E142" s="103"/>
      <c r="F142" s="2"/>
      <c r="G142" s="2"/>
      <c r="H142" s="2"/>
    </row>
    <row r="143" spans="1:8" x14ac:dyDescent="0.25">
      <c r="B143" s="14" t="s">
        <v>102</v>
      </c>
      <c r="C143" s="14"/>
      <c r="D143" s="36"/>
      <c r="E143" s="32"/>
    </row>
    <row r="144" spans="1:8" ht="15.75" thickBot="1" x14ac:dyDescent="0.3">
      <c r="A144" s="3"/>
      <c r="B144" s="12" t="s">
        <v>105</v>
      </c>
      <c r="C144" s="28" t="s">
        <v>131</v>
      </c>
      <c r="D144" s="37"/>
      <c r="E144" s="103"/>
      <c r="F144" s="2"/>
      <c r="G144" s="2"/>
      <c r="H144" s="2"/>
    </row>
    <row r="145" spans="1:12" ht="15.75" thickBot="1" x14ac:dyDescent="0.3">
      <c r="A145" s="3"/>
      <c r="B145" s="12" t="s">
        <v>107</v>
      </c>
      <c r="C145" s="28" t="s">
        <v>131</v>
      </c>
      <c r="D145" s="37"/>
      <c r="E145" s="103"/>
      <c r="F145" s="2"/>
      <c r="G145" s="2"/>
      <c r="H145" s="2"/>
    </row>
    <row r="146" spans="1:12" ht="15.75" thickBot="1" x14ac:dyDescent="0.3">
      <c r="A146" s="3"/>
      <c r="B146" s="12" t="s">
        <v>108</v>
      </c>
      <c r="C146" s="28" t="s">
        <v>131</v>
      </c>
      <c r="D146" s="37"/>
      <c r="E146" s="103"/>
      <c r="F146" s="2"/>
      <c r="G146" s="2"/>
      <c r="H146" s="2"/>
    </row>
    <row r="147" spans="1:12" ht="15.75" thickBot="1" x14ac:dyDescent="0.3">
      <c r="A147" s="3"/>
      <c r="B147" s="12" t="s">
        <v>109</v>
      </c>
      <c r="C147" s="28" t="s">
        <v>131</v>
      </c>
      <c r="D147" s="37"/>
      <c r="E147" s="103"/>
      <c r="F147" s="2"/>
      <c r="G147" s="2"/>
      <c r="H147" s="2"/>
    </row>
    <row r="148" spans="1:12" ht="15.75" thickBot="1" x14ac:dyDescent="0.3">
      <c r="A148" s="3"/>
      <c r="B148" s="12" t="s">
        <v>110</v>
      </c>
      <c r="C148" s="28" t="s">
        <v>131</v>
      </c>
      <c r="D148" s="37"/>
      <c r="E148" s="103"/>
      <c r="F148" s="2"/>
      <c r="G148" s="2"/>
      <c r="H148" s="2"/>
    </row>
    <row r="149" spans="1:12" ht="15.75" thickBot="1" x14ac:dyDescent="0.3">
      <c r="A149" s="3"/>
      <c r="B149" s="12" t="s">
        <v>111</v>
      </c>
      <c r="C149" s="28" t="s">
        <v>131</v>
      </c>
      <c r="D149" s="37"/>
      <c r="E149" s="103"/>
      <c r="F149" s="2"/>
      <c r="G149" s="2"/>
      <c r="H149" s="2"/>
    </row>
    <row r="150" spans="1:12" ht="15.75" thickBot="1" x14ac:dyDescent="0.3">
      <c r="A150" s="3"/>
      <c r="B150" s="12" t="s">
        <v>112</v>
      </c>
      <c r="C150" s="28" t="s">
        <v>131</v>
      </c>
      <c r="D150" s="37"/>
      <c r="E150" s="103"/>
      <c r="F150" s="2"/>
      <c r="G150" s="2"/>
      <c r="H150" s="2"/>
    </row>
    <row r="151" spans="1:12" x14ac:dyDescent="0.25">
      <c r="B151" s="14" t="s">
        <v>121</v>
      </c>
      <c r="C151" s="14"/>
      <c r="D151" s="36"/>
      <c r="E151" s="32"/>
    </row>
    <row r="152" spans="1:12" ht="15.75" thickBot="1" x14ac:dyDescent="0.3">
      <c r="A152" s="3"/>
      <c r="B152" s="12" t="s">
        <v>123</v>
      </c>
      <c r="C152" s="28" t="s">
        <v>127</v>
      </c>
      <c r="D152" s="37"/>
      <c r="E152" s="104"/>
      <c r="F152" s="2"/>
      <c r="G152" s="2"/>
      <c r="H152" s="2"/>
    </row>
    <row r="153" spans="1:12" ht="15.75" thickBot="1" x14ac:dyDescent="0.3">
      <c r="A153" s="3"/>
      <c r="B153" s="12" t="s">
        <v>124</v>
      </c>
      <c r="C153" s="28" t="s">
        <v>127</v>
      </c>
      <c r="D153" s="37"/>
      <c r="E153" s="104"/>
      <c r="F153" s="2"/>
      <c r="G153" s="2"/>
      <c r="H153" s="2"/>
    </row>
    <row r="154" spans="1:12" ht="15.75" thickBot="1" x14ac:dyDescent="0.3">
      <c r="A154" s="3"/>
      <c r="B154" s="12" t="s">
        <v>125</v>
      </c>
      <c r="C154" s="12" t="s">
        <v>127</v>
      </c>
      <c r="D154" s="38"/>
      <c r="E154" s="105"/>
      <c r="F154" s="2"/>
      <c r="G154" s="2"/>
    </row>
    <row r="155" spans="1:12" x14ac:dyDescent="0.25">
      <c r="A155" s="3"/>
      <c r="B155" s="26"/>
      <c r="C155" s="26"/>
      <c r="D155" s="27"/>
      <c r="E155" s="2"/>
      <c r="F155" s="2"/>
      <c r="G155" s="2"/>
      <c r="H155" s="2"/>
      <c r="I155" s="2"/>
      <c r="J155" s="2"/>
      <c r="K155" s="2"/>
      <c r="L155" s="2"/>
    </row>
    <row r="156" spans="1:12" ht="15.75" thickBot="1" x14ac:dyDescent="0.3"/>
    <row r="157" spans="1:12" ht="15.75" thickBot="1" x14ac:dyDescent="0.3">
      <c r="A157" s="3"/>
      <c r="B157" s="80" t="s">
        <v>0</v>
      </c>
      <c r="C157" s="81"/>
      <c r="D157" s="81"/>
      <c r="E157" s="82"/>
      <c r="F157" s="13"/>
      <c r="G157" s="2"/>
      <c r="H157" s="3"/>
      <c r="I157" s="3"/>
    </row>
    <row r="158" spans="1:12" ht="15" customHeight="1" x14ac:dyDescent="0.25">
      <c r="A158" s="3"/>
      <c r="B158" s="55" t="s">
        <v>1</v>
      </c>
      <c r="C158" s="94"/>
      <c r="D158" s="95"/>
      <c r="E158" s="96"/>
      <c r="F158" s="13"/>
      <c r="G158" s="2"/>
      <c r="H158" s="3"/>
      <c r="I158" s="3"/>
    </row>
    <row r="159" spans="1:12" x14ac:dyDescent="0.25">
      <c r="A159" s="3"/>
      <c r="B159" s="55" t="s">
        <v>2</v>
      </c>
      <c r="C159" s="88"/>
      <c r="D159" s="89"/>
      <c r="E159" s="90"/>
      <c r="F159" s="2"/>
      <c r="G159" s="2"/>
      <c r="H159" s="3"/>
      <c r="I159" s="3"/>
    </row>
    <row r="160" spans="1:12" x14ac:dyDescent="0.25">
      <c r="A160" s="3"/>
      <c r="B160" s="55" t="s">
        <v>154</v>
      </c>
      <c r="C160" s="88"/>
      <c r="D160" s="89"/>
      <c r="E160" s="90"/>
      <c r="F160" s="2"/>
      <c r="G160" s="2"/>
      <c r="H160" s="3"/>
      <c r="I160" s="3"/>
    </row>
    <row r="161" spans="1:9" x14ac:dyDescent="0.25">
      <c r="A161" s="3"/>
      <c r="B161" s="55" t="s">
        <v>3</v>
      </c>
      <c r="C161" s="88"/>
      <c r="D161" s="89"/>
      <c r="E161" s="90"/>
      <c r="F161" s="2"/>
      <c r="G161" s="2"/>
      <c r="H161" s="3"/>
      <c r="I161" s="3"/>
    </row>
    <row r="162" spans="1:9" ht="15.75" customHeight="1" thickBot="1" x14ac:dyDescent="0.3">
      <c r="A162" s="3"/>
      <c r="B162" s="56" t="s">
        <v>4</v>
      </c>
      <c r="C162" s="91"/>
      <c r="D162" s="92"/>
      <c r="E162" s="93"/>
      <c r="F162" s="2"/>
      <c r="G162" s="2"/>
      <c r="H162" s="3"/>
      <c r="I162" s="3"/>
    </row>
  </sheetData>
  <sheetProtection algorithmName="SHA-512" hashValue="0xPlCBkz8ajxg4tuTh9aSf15MQR1waJObklZsF1kxee14ggRlrJz7mfz+4hah9Dt4Bd5qLMtdyy91KTGAeMWRg==" saltValue="1W4H4eEi6v66ZmyeiPzUAQ==" spinCount="100000" sheet="1" objects="1" scenarios="1"/>
  <mergeCells count="27">
    <mergeCell ref="C161:E161"/>
    <mergeCell ref="C162:E162"/>
    <mergeCell ref="B22:J22"/>
    <mergeCell ref="C158:E158"/>
    <mergeCell ref="C159:E159"/>
    <mergeCell ref="C160:E160"/>
    <mergeCell ref="F56:I60"/>
    <mergeCell ref="F62:I62"/>
    <mergeCell ref="F66:I66"/>
    <mergeCell ref="F52:I54"/>
    <mergeCell ref="B19:J19"/>
    <mergeCell ref="B17:J17"/>
    <mergeCell ref="B157:E157"/>
    <mergeCell ref="B66:D66"/>
    <mergeCell ref="B68:E68"/>
    <mergeCell ref="B61:J61"/>
    <mergeCell ref="B55:J55"/>
    <mergeCell ref="B51:J51"/>
    <mergeCell ref="B47:J47"/>
    <mergeCell ref="B44:J44"/>
    <mergeCell ref="B30:J30"/>
    <mergeCell ref="B24:J24"/>
    <mergeCell ref="B8:B9"/>
    <mergeCell ref="C8:C9"/>
    <mergeCell ref="F34:I43"/>
    <mergeCell ref="F45:I46"/>
    <mergeCell ref="F48:I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Siegel, Ron</dc:creator>
  <cp:lastModifiedBy>Boekestijn, Tamara</cp:lastModifiedBy>
  <dcterms:created xsi:type="dcterms:W3CDTF">2021-03-22T10:33:34Z</dcterms:created>
  <dcterms:modified xsi:type="dcterms:W3CDTF">2022-09-27T08:31:01Z</dcterms:modified>
</cp:coreProperties>
</file>